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kcks90\Desktop\OBJAVA BRIZGE CEVI PORTAL\"/>
    </mc:Choice>
  </mc:AlternateContent>
  <bookViews>
    <workbookView xWindow="0" yWindow="-30" windowWidth="23250" windowHeight="10695"/>
  </bookViews>
  <sheets>
    <sheet name="Objava javnega naročila" sheetId="1" r:id="rId1"/>
    <sheet name="Ponudba po sklopih" sheetId="2" r:id="rId2"/>
  </sheets>
  <calcPr calcId="152511"/>
</workbook>
</file>

<file path=xl/calcChain.xml><?xml version="1.0" encoding="utf-8"?>
<calcChain xmlns="http://schemas.openxmlformats.org/spreadsheetml/2006/main">
  <c r="S5" i="1" l="1"/>
  <c r="T5" i="1" s="1"/>
  <c r="S6" i="1"/>
  <c r="T6" i="1" s="1"/>
  <c r="S7" i="1"/>
  <c r="T7" i="1" s="1"/>
  <c r="S8" i="1"/>
  <c r="T8" i="1" s="1"/>
  <c r="S9" i="1"/>
  <c r="T9" i="1" s="1"/>
  <c r="S10" i="1"/>
  <c r="T10" i="1" s="1"/>
  <c r="S11" i="1"/>
  <c r="T11" i="1" s="1"/>
  <c r="W11" i="1" s="1"/>
  <c r="D5" i="2" s="1"/>
  <c r="S12" i="1"/>
  <c r="T12" i="1" s="1"/>
  <c r="W12" i="1" s="1"/>
  <c r="D6" i="2" s="1"/>
  <c r="S13" i="1"/>
  <c r="T13" i="1" s="1"/>
  <c r="S14" i="1"/>
  <c r="T14" i="1" s="1"/>
  <c r="S15" i="1"/>
  <c r="T15" i="1" s="1"/>
  <c r="S16" i="1"/>
  <c r="T16" i="1" s="1"/>
  <c r="S17" i="1"/>
  <c r="T17" i="1" s="1"/>
  <c r="S18" i="1"/>
  <c r="T18" i="1" s="1"/>
  <c r="S19" i="1"/>
  <c r="T19" i="1" s="1"/>
  <c r="S20" i="1"/>
  <c r="T20" i="1" s="1"/>
  <c r="S21" i="1"/>
  <c r="T21" i="1" s="1"/>
  <c r="S22" i="1"/>
  <c r="T22" i="1" s="1"/>
  <c r="S23" i="1"/>
  <c r="T23" i="1" s="1"/>
  <c r="S24" i="1"/>
  <c r="T24" i="1" s="1"/>
  <c r="S25" i="1"/>
  <c r="T25" i="1" s="1"/>
  <c r="S26" i="1"/>
  <c r="T26" i="1" s="1"/>
  <c r="S27" i="1"/>
  <c r="T27" i="1" s="1"/>
  <c r="S28" i="1"/>
  <c r="T28" i="1" s="1"/>
  <c r="S29" i="1"/>
  <c r="T29" i="1" s="1"/>
  <c r="W29" i="1" s="1"/>
  <c r="D10" i="2" s="1"/>
  <c r="S30" i="1"/>
  <c r="T30" i="1" s="1"/>
  <c r="W30" i="1" s="1"/>
  <c r="D11" i="2" s="1"/>
  <c r="S31" i="1"/>
  <c r="T31" i="1" s="1"/>
  <c r="W31" i="1" s="1"/>
  <c r="D12" i="2" s="1"/>
  <c r="S32" i="1"/>
  <c r="T32" i="1" s="1"/>
  <c r="W32" i="1" s="1"/>
  <c r="D13" i="2" s="1"/>
  <c r="S33" i="1"/>
  <c r="T33" i="1" s="1"/>
  <c r="W33" i="1" s="1"/>
  <c r="D14" i="2" s="1"/>
  <c r="S34" i="1"/>
  <c r="T34" i="1" s="1"/>
  <c r="S35" i="1"/>
  <c r="T35" i="1" s="1"/>
  <c r="S36" i="1"/>
  <c r="T36" i="1" s="1"/>
  <c r="S37" i="1"/>
  <c r="T37" i="1" s="1"/>
  <c r="S38" i="1"/>
  <c r="T38" i="1" s="1"/>
  <c r="S39" i="1"/>
  <c r="T39" i="1" s="1"/>
  <c r="S40" i="1"/>
  <c r="T40" i="1" s="1"/>
  <c r="S41" i="1"/>
  <c r="T41" i="1" s="1"/>
  <c r="S42" i="1"/>
  <c r="T42" i="1" s="1"/>
  <c r="W42" i="1" s="1"/>
  <c r="D17" i="2" s="1"/>
  <c r="S43" i="1"/>
  <c r="T43" i="1" s="1"/>
  <c r="W43" i="1" s="1"/>
  <c r="D18" i="2" s="1"/>
  <c r="S44" i="1"/>
  <c r="T44" i="1" s="1"/>
  <c r="W44" i="1" s="1"/>
  <c r="D19" i="2" s="1"/>
  <c r="S45" i="1"/>
  <c r="T45" i="1" s="1"/>
  <c r="W45" i="1" s="1"/>
  <c r="D20" i="2" s="1"/>
  <c r="S46" i="1"/>
  <c r="T46" i="1" s="1"/>
  <c r="W46" i="1" s="1"/>
  <c r="D21" i="2" s="1"/>
  <c r="S47" i="1"/>
  <c r="T47" i="1" s="1"/>
  <c r="W47" i="1" s="1"/>
  <c r="D22" i="2" s="1"/>
  <c r="S48" i="1"/>
  <c r="T48" i="1" s="1"/>
  <c r="W48" i="1" s="1"/>
  <c r="D23" i="2" s="1"/>
  <c r="S49" i="1"/>
  <c r="T49" i="1" s="1"/>
  <c r="W49" i="1" s="1"/>
  <c r="D24" i="2" s="1"/>
  <c r="S50" i="1"/>
  <c r="T50" i="1" s="1"/>
  <c r="W50" i="1" s="1"/>
  <c r="D25" i="2" s="1"/>
  <c r="S51" i="1"/>
  <c r="T51" i="1" s="1"/>
  <c r="W51" i="1" s="1"/>
  <c r="D26" i="2" s="1"/>
  <c r="S52" i="1"/>
  <c r="T52" i="1" s="1"/>
  <c r="W52" i="1" s="1"/>
  <c r="D27" i="2" s="1"/>
  <c r="S53" i="1"/>
  <c r="T53" i="1" s="1"/>
  <c r="W53" i="1" s="1"/>
  <c r="D28" i="2" s="1"/>
  <c r="S54" i="1"/>
  <c r="T54" i="1" s="1"/>
  <c r="W54" i="1" s="1"/>
  <c r="D29" i="2" s="1"/>
  <c r="S55" i="1"/>
  <c r="T55" i="1" s="1"/>
  <c r="W55" i="1" s="1"/>
  <c r="D30" i="2" s="1"/>
  <c r="S56" i="1"/>
  <c r="T56" i="1" s="1"/>
  <c r="W56" i="1" s="1"/>
  <c r="D31" i="2" s="1"/>
  <c r="S57" i="1"/>
  <c r="T57" i="1" s="1"/>
  <c r="W57" i="1" s="1"/>
  <c r="D32" i="2" s="1"/>
  <c r="S58" i="1"/>
  <c r="T58" i="1" s="1"/>
  <c r="W58" i="1" s="1"/>
  <c r="D33" i="2" s="1"/>
  <c r="S59" i="1"/>
  <c r="T59" i="1" s="1"/>
  <c r="S60" i="1"/>
  <c r="T60" i="1" s="1"/>
  <c r="S61" i="1"/>
  <c r="T61" i="1" s="1"/>
  <c r="S62" i="1"/>
  <c r="T62" i="1" s="1"/>
  <c r="S63" i="1"/>
  <c r="T63" i="1" s="1"/>
  <c r="S64" i="1"/>
  <c r="T64" i="1" s="1"/>
  <c r="S65" i="1"/>
  <c r="T65" i="1" s="1"/>
  <c r="S66" i="1"/>
  <c r="T66" i="1" s="1"/>
  <c r="Q6" i="1"/>
  <c r="Q7" i="1"/>
  <c r="Q8" i="1"/>
  <c r="Q9" i="1"/>
  <c r="Q10" i="1"/>
  <c r="Q11" i="1"/>
  <c r="V11" i="1" s="1"/>
  <c r="C5" i="2" s="1"/>
  <c r="Q12" i="1"/>
  <c r="V12" i="1" s="1"/>
  <c r="C6" i="2" s="1"/>
  <c r="Q13" i="1"/>
  <c r="Q14" i="1"/>
  <c r="Q15" i="1"/>
  <c r="Q16" i="1"/>
  <c r="Q17" i="1"/>
  <c r="Q18" i="1"/>
  <c r="Q19" i="1"/>
  <c r="Q20" i="1"/>
  <c r="Q21" i="1"/>
  <c r="Q22" i="1"/>
  <c r="Q23" i="1"/>
  <c r="Q24" i="1"/>
  <c r="Q25" i="1"/>
  <c r="Q26" i="1"/>
  <c r="Q27" i="1"/>
  <c r="Q28" i="1"/>
  <c r="Q29" i="1"/>
  <c r="V29" i="1" s="1"/>
  <c r="C10" i="2" s="1"/>
  <c r="Q30" i="1"/>
  <c r="V30" i="1" s="1"/>
  <c r="C11" i="2" s="1"/>
  <c r="Q31" i="1"/>
  <c r="V31" i="1" s="1"/>
  <c r="C12" i="2" s="1"/>
  <c r="Q32" i="1"/>
  <c r="V32" i="1" s="1"/>
  <c r="C13" i="2" s="1"/>
  <c r="Q33" i="1"/>
  <c r="V33" i="1" s="1"/>
  <c r="C14" i="2" s="1"/>
  <c r="Q34" i="1"/>
  <c r="Q35" i="1"/>
  <c r="Q36" i="1"/>
  <c r="Q37" i="1"/>
  <c r="Q38" i="1"/>
  <c r="Q39" i="1"/>
  <c r="Q40" i="1"/>
  <c r="Q41" i="1"/>
  <c r="Q42" i="1"/>
  <c r="V42" i="1" s="1"/>
  <c r="C17" i="2" s="1"/>
  <c r="Q43" i="1"/>
  <c r="V43" i="1" s="1"/>
  <c r="C18" i="2" s="1"/>
  <c r="Q44" i="1"/>
  <c r="V44" i="1" s="1"/>
  <c r="C19" i="2" s="1"/>
  <c r="Q45" i="1"/>
  <c r="V45" i="1" s="1"/>
  <c r="C20" i="2" s="1"/>
  <c r="Q46" i="1"/>
  <c r="V46" i="1" s="1"/>
  <c r="C21" i="2" s="1"/>
  <c r="Q47" i="1"/>
  <c r="V47" i="1" s="1"/>
  <c r="C22" i="2" s="1"/>
  <c r="Q48" i="1"/>
  <c r="V48" i="1" s="1"/>
  <c r="C23" i="2" s="1"/>
  <c r="Q49" i="1"/>
  <c r="V49" i="1" s="1"/>
  <c r="C24" i="2" s="1"/>
  <c r="Q50" i="1"/>
  <c r="V50" i="1" s="1"/>
  <c r="C25" i="2" s="1"/>
  <c r="Q51" i="1"/>
  <c r="V51" i="1" s="1"/>
  <c r="C26" i="2" s="1"/>
  <c r="Q52" i="1"/>
  <c r="V52" i="1" s="1"/>
  <c r="C27" i="2" s="1"/>
  <c r="Q53" i="1"/>
  <c r="V53" i="1" s="1"/>
  <c r="C28" i="2" s="1"/>
  <c r="Q54" i="1"/>
  <c r="V54" i="1" s="1"/>
  <c r="C29" i="2" s="1"/>
  <c r="Q55" i="1"/>
  <c r="V55" i="1" s="1"/>
  <c r="C30" i="2" s="1"/>
  <c r="Q56" i="1"/>
  <c r="V56" i="1" s="1"/>
  <c r="C31" i="2" s="1"/>
  <c r="Q57" i="1"/>
  <c r="V57" i="1" s="1"/>
  <c r="C32" i="2" s="1"/>
  <c r="Q58" i="1"/>
  <c r="V58" i="1" s="1"/>
  <c r="C33" i="2" s="1"/>
  <c r="Q59" i="1"/>
  <c r="Q60" i="1"/>
  <c r="Q61" i="1"/>
  <c r="Q62" i="1"/>
  <c r="Q63" i="1"/>
  <c r="Q64" i="1"/>
  <c r="Q65" i="1"/>
  <c r="Q66" i="1"/>
  <c r="Q5" i="1"/>
  <c r="S4" i="1"/>
  <c r="T4" i="1" s="1"/>
  <c r="Q4" i="1"/>
  <c r="V41" i="1" l="1"/>
  <c r="C16" i="2" s="1"/>
  <c r="V39" i="1"/>
  <c r="C15" i="2" s="1"/>
  <c r="V21" i="1"/>
  <c r="C8" i="2" s="1"/>
  <c r="W41" i="1"/>
  <c r="D16" i="2" s="1"/>
  <c r="W39" i="1"/>
  <c r="D15" i="2" s="1"/>
  <c r="W21" i="1"/>
  <c r="D8" i="2" s="1"/>
  <c r="W17" i="1"/>
  <c r="D7" i="2" s="1"/>
  <c r="V17" i="1"/>
  <c r="C7" i="2" s="1"/>
  <c r="V28" i="1"/>
  <c r="C9" i="2" s="1"/>
  <c r="W28" i="1"/>
  <c r="D9" i="2" s="1"/>
  <c r="W66" i="1"/>
  <c r="V66" i="1"/>
  <c r="C34" i="2" l="1"/>
  <c r="D34" i="2"/>
  <c r="W10" i="1"/>
  <c r="D4" i="2" s="1"/>
  <c r="D36" i="2" s="1"/>
  <c r="V10" i="1"/>
  <c r="C4" i="2" s="1"/>
  <c r="W67" i="1" l="1"/>
  <c r="C36" i="2"/>
  <c r="V67" i="1"/>
</calcChain>
</file>

<file path=xl/sharedStrings.xml><?xml version="1.0" encoding="utf-8"?>
<sst xmlns="http://schemas.openxmlformats.org/spreadsheetml/2006/main" count="352" uniqueCount="210">
  <si>
    <t>Objava javnega naročila 845080110-104-18</t>
  </si>
  <si>
    <t>Nakup brizg in cevi</t>
  </si>
  <si>
    <t>Poz</t>
  </si>
  <si>
    <t>Naziv strok.krit. nivo1</t>
  </si>
  <si>
    <t>Naziv strok.krit. nivo2</t>
  </si>
  <si>
    <t>Naziv strok.krit. nivo3</t>
  </si>
  <si>
    <t>Naziv strok.krit. nivo4</t>
  </si>
  <si>
    <t>ATC</t>
  </si>
  <si>
    <t>Naziv postavke</t>
  </si>
  <si>
    <t>Sklop</t>
  </si>
  <si>
    <t>Proizvajalec</t>
  </si>
  <si>
    <t>Kat. ali Del. šif.</t>
  </si>
  <si>
    <t>Enota mere</t>
  </si>
  <si>
    <t>Osnovno pakiranje</t>
  </si>
  <si>
    <t>Količina</t>
  </si>
  <si>
    <t>Cena na EM brez DDV</t>
  </si>
  <si>
    <t>% popusta</t>
  </si>
  <si>
    <t>Vrednost popusta</t>
  </si>
  <si>
    <t>Pon.vrednost brez DDV</t>
  </si>
  <si>
    <t>% DDV</t>
  </si>
  <si>
    <t>Cena na EM z DDV</t>
  </si>
  <si>
    <t>Ponudbena vred. z DDV</t>
  </si>
  <si>
    <t>Datum dobave</t>
  </si>
  <si>
    <t>Pon.vre.sklopa brez DDV</t>
  </si>
  <si>
    <t>KPV pon.vr.sklopa z DDV</t>
  </si>
  <si>
    <t>Iid postavka jn</t>
  </si>
  <si>
    <t>BRIZGE TRIDELNE luer-lock ZA 1X UPORABO: 1ml, 2/3ml, 5ml, 10ml, 20ml, 30ml, 50ml</t>
  </si>
  <si>
    <t>BRIZGE TRIDELNE  luer-lock ZA 1X UPORABO: 1ml tuberkulin</t>
  </si>
  <si>
    <t>0001</t>
  </si>
  <si>
    <t>KO</t>
  </si>
  <si>
    <t>BRIZGE TRIDELNE  luer-lock ZA 1X UPORABO:1ml, 2/3ml, 5ml, 10ml, 20ml, 30ml, 50ml</t>
  </si>
  <si>
    <t>BRIZGE TRIDELNE  luer-lock ZA 1X UPORABO:2/3ml,</t>
  </si>
  <si>
    <t>BRIZGE TRIDELNE  luer-lock ZA 1X UPORABO:5ml</t>
  </si>
  <si>
    <t>BRIZGE TRIDELNE  luer-lock ZA 1X UPORABO:10ml</t>
  </si>
  <si>
    <t>BRIZGE TRIDELNE  luer-lock ZA 1X UPORABO:20ml</t>
  </si>
  <si>
    <t>BRIZGE TRIDELNE  luer-lock ZA 1X UPORABO:30ml</t>
  </si>
  <si>
    <t>BRIZGE TRIDELNE  luer-lock ZA 1X UPORABO:50ml</t>
  </si>
  <si>
    <t>PERFUZOR BRIZGA 50ML TRIDELNA+ UV ZAŠČITA</t>
  </si>
  <si>
    <t>PERFUZOR BRIZGA 50ML TRIDELNA +UV ZAŠČITA ZA 1X UPORABO 50-60ML</t>
  </si>
  <si>
    <t>0002</t>
  </si>
  <si>
    <t>PERFUZOR BRIZGA 50ML TRIDELNA</t>
  </si>
  <si>
    <t>PERFUZOR BRIZGA 50ML TRIDELNA ZA 1X UPORABO 50-60ML</t>
  </si>
  <si>
    <t>0003</t>
  </si>
  <si>
    <t>BRIZGE ZA SERIJSKO PROIZVODNJO V ČISTIH PROSTORIH</t>
  </si>
  <si>
    <t>BRIZGE ZA SERIJSKO PROIZVODNJO V ČISTIH PROSTORIH IN KOMPATIBILNE Z APARATURO SMART FILLER</t>
  </si>
  <si>
    <t>BRIZGE ZA SERIJSKO PROIZVODNJO V ČISTIH PROSTORIH : 
1ml brizga Luer-Lock</t>
  </si>
  <si>
    <t>0004</t>
  </si>
  <si>
    <t>BRIZGE ZA SERIJSKO PROIZVODNJO V ČISTIH PROSTORIH:
3ml brizga Luer-Lock</t>
  </si>
  <si>
    <t>BRIZGE ZA SERIJSKO PROIZVODNJO V ČISTIH PROSTORIH:
10ml brizga Luer-Lock</t>
  </si>
  <si>
    <t>BRIZGE ZA SERIJSKO PROIZVODNJO V ČISTIH PROSTORIH ZA DELO Z APARATURO SMAR FILLER
20ml brizga Luer-Lock</t>
  </si>
  <si>
    <t>BRIZGE ZA SERIJSKO PROIZVODNJO V ČISTIH PROSTORIH ZA DELO Z APARATURO SMAR FILLER
50ml brizga Luer-Lock</t>
  </si>
  <si>
    <t>CEVI KOMPATIBILNE Z  APARATURO BAXA EM(TM)2400</t>
  </si>
  <si>
    <t>CEVI KOMPATIBILNE Z APARATURO BAXA EM(TM)2400</t>
  </si>
  <si>
    <t>CEVI KOMPATIBILNE Z APARATURO BAXA EM(TM)2400:cev z  odzračevanjem</t>
  </si>
  <si>
    <t>0005</t>
  </si>
  <si>
    <t>CEVI KOMPATIBILNE Z APARATURO BAXA EM(TM)2401</t>
  </si>
  <si>
    <t>CEVI KOMPATIBILNE Z APARATURO BAXA EM(TM)2400: cev za majhne volumne</t>
  </si>
  <si>
    <t>CEVI KOMPATIBILNE Z APARATURO BAXA EM(TM)2402</t>
  </si>
  <si>
    <t>CEVI KOMPATIBILNE Z APARATURO BAXA EM(TM)2400: cev brez odzračevanja</t>
  </si>
  <si>
    <t>CEVI KOMPATIBILNE Z APARATURO BAXA EM(TM)2403</t>
  </si>
  <si>
    <t>CEVI KOMPATIBILNE Z APARATURO BAXA EM(TM)2400: cev za brizge</t>
  </si>
  <si>
    <t>BRIZGALKE TRIDELNE  luer ZA 1X UPORABO:1ml, 2/3ml, 5ml, 10ml, 20ml, 30ml</t>
  </si>
  <si>
    <t>BRIZGE TRIDELNE  luer- ZA 1X UPORABO:1ml, 2/3ml, 5ml, 10ml, 20ml, 30ml</t>
  </si>
  <si>
    <t>BRIZGALKE TRIDELNE  tuberkulin luer ZA 1X UPORABO:1ml</t>
  </si>
  <si>
    <t>0006</t>
  </si>
  <si>
    <t>BRIZGALKE TRIDELNE insulin 100U luer ZA 1X UPORABO:1ml</t>
  </si>
  <si>
    <t>BRIZGALKE TRIDELNE  luer ZA 1X UPORABO: 2/3ml</t>
  </si>
  <si>
    <t>BRIZGALKE TRIDELNE  luer ZA 1X UPORABO:5ml</t>
  </si>
  <si>
    <t>BRIZGALKE TRIDELNE  luer ZA 1X UPORABO:10ml</t>
  </si>
  <si>
    <t>BRIZGALKE TRIDELNE  luer ZA 1X UPORABO:20ml</t>
  </si>
  <si>
    <t>BRIZGALKE TRIDELNE  luer ZA 1X UPORABO:30ml</t>
  </si>
  <si>
    <t>BRIZGA s HEPARINOM ZA PLINSKO ANALIZO za odvzem iz arterijske linije (iz kanile)   3ml</t>
  </si>
  <si>
    <t>0007</t>
  </si>
  <si>
    <t>BRIZGALKA  MRI ZA ENKRATNO INJICIRANJE KS</t>
  </si>
  <si>
    <t>0008</t>
  </si>
  <si>
    <t>BRIZGA S PODALJŠKOM OPTISTAR MRI</t>
  </si>
  <si>
    <t>0009</t>
  </si>
  <si>
    <t>CEVI KOMPATIBILE Z ČRPALKO ARTHROFLOW</t>
  </si>
  <si>
    <t>0010</t>
  </si>
  <si>
    <t>BRIZGA SET KOMPATIBILE Z STELLANT D INJEKTOR</t>
  </si>
  <si>
    <t>0011</t>
  </si>
  <si>
    <t>CEV SILIKONSKA 15M</t>
  </si>
  <si>
    <t>CEV SILIKONSKA 15M dimenzije  5X8 mm nesterilna, primerna za sterilizacijo</t>
  </si>
  <si>
    <t>avtoklaviranje</t>
  </si>
  <si>
    <t>0012</t>
  </si>
  <si>
    <t>CEV SILIKONSKA 15M dimenzije  6x9 mm nesterilna, primerna za sterilizacijo</t>
  </si>
  <si>
    <t>CEV SILIKONSKA 15M dimenzije  7x10 mm</t>
  </si>
  <si>
    <t>se ne sterilizira</t>
  </si>
  <si>
    <t>CEV SILIKONSKA 15M dimenzije  8x12 mm</t>
  </si>
  <si>
    <t>CEV SILIKONSKA 15M dimenzije  10x14 mm nesterilna, primerna za sterilizacijo</t>
  </si>
  <si>
    <t>CEV SILIKONSKA 15M dimenzije  3x5 mm nesterilna, primerna za sterilizacijo</t>
  </si>
  <si>
    <t>CEV SILIKONSKA  25M</t>
  </si>
  <si>
    <t>CEV SILIKONSKA 25M  dimenzije 8x12mm nesterilna, primerna za sterilizacijo</t>
  </si>
  <si>
    <t>0013</t>
  </si>
  <si>
    <t>CEV SILIKONSKA  25M  dimenzije 4x14mm nesterilna, primerna za sterilizacijo</t>
  </si>
  <si>
    <t>CEV LATEX  15M dimenzije  4X6 mm nesterilna,  primerna za sterilizacijo</t>
  </si>
  <si>
    <t>0014</t>
  </si>
  <si>
    <t>CEV PVC  15M</t>
  </si>
  <si>
    <t>CEV PVC  9,3/7,0 15M NESTER.   53691</t>
  </si>
  <si>
    <t>0015</t>
  </si>
  <si>
    <t>SET URODINAMSKI 3 CEVI KOMPATIBILNE ZA POVEZAVO ZA APARATURO WIEST JUPITER II</t>
  </si>
  <si>
    <t>0016</t>
  </si>
  <si>
    <t>CEV KOMPATIBILNA ZA ČRPALKO WIEST JUPITER II</t>
  </si>
  <si>
    <t>0017</t>
  </si>
  <si>
    <t>CEV ZA ZRAK Z OLIVO 8X65MM STEKLENA</t>
  </si>
  <si>
    <t>0018</t>
  </si>
  <si>
    <t>SET ZA INTRANAZALNO APLIKACIJO ZDRAVIL Z 1ML BRIZGO</t>
  </si>
  <si>
    <t>0019</t>
  </si>
  <si>
    <t>SET CEVI KOMPATIBILEN Z CALCUSON ENDOMAT LC</t>
  </si>
  <si>
    <t>0020</t>
  </si>
  <si>
    <t>SISTEM ZA KLIZMO-STERILEN</t>
  </si>
  <si>
    <t xml:space="preserve">Da ne vsebuje  lateksa,
Da ne vsebuje DEHP-ja,
PVC za medicinsko uporabo  
premer 7,5/10,0 mm, dolžina: 120 cm
</t>
  </si>
  <si>
    <t xml:space="preserve">Namenjena za 1x uporabo
 Na enem koncu cevi mora biti pritrjen lijakast priključek CH30, na drugem koncu cevi, pa mora biti pritrjen stopničast priključek z ventilom, ki omogoča regulacijo pretoka
Označevanje primarnega pakiranja (na ovoju):  
ime izdelka,
 ime proizvajalca,
oznaka izdelka za 1x uporabo, 
oznaka za sterilnost
CE oznaka
Ob ponudbi: originalna dokumentacija s kataloškimi številkami.
</t>
  </si>
  <si>
    <t xml:space="preserve">Primarno pakiranje: enojno- vsaka cevka posebej ,
Sekundarno pakiranje škatla:  do 25kd.
</t>
  </si>
  <si>
    <t>0021</t>
  </si>
  <si>
    <t>CEVKE ZA PITJE</t>
  </si>
  <si>
    <t>Da ne vsebuje  lateksa.
Primerna za pitje oz. oralno uporabo.
Cev iz PVC, fleksibilna in transparentna.</t>
  </si>
  <si>
    <t xml:space="preserve"> Namenjena za 1x uporabo
Dolžina cevke: 15cm- 20 cm
Označevanje primarnega pakiranja (na ovoju):  
ime izdelka,
ime proizvajalca,
oznaka izdelka za 1x uporabo. 
Ob ponudbi: originalna dokumentacija s kataloškimi številkami
</t>
  </si>
  <si>
    <t xml:space="preserve">Primarno pakiranje: enojno- vsaka cevka posebej, 
Sekundarno pakiranje škatla:  do 100kd
</t>
  </si>
  <si>
    <t>0022</t>
  </si>
  <si>
    <t>BRIZGA AVTOMATSKA KOMPATIBILNA Z ACITST VOYAGER 100ML</t>
  </si>
  <si>
    <t>Da je brizga kompatibilna z aparaturo Acist Vojager</t>
  </si>
  <si>
    <t xml:space="preserve">Primarno pakiranje: enojno- vsaka brizga  posebej 
 Sekundarno pakiranje škatla:  do 10kd.
</t>
  </si>
  <si>
    <t>0023</t>
  </si>
  <si>
    <t>BRIZGA ANACONDA  50ml in SISTEM ZA DOVAJANJA ANESTETIKA</t>
  </si>
  <si>
    <t xml:space="preserve"> Brizga in sistem Anaconda mora biti namenjen za uporabo z recirkulacijo izofluorana in sevofluorana pri bolnikih.
Sistem Anaconda mora biti namenjen enkratni uporabi.
Za varno polnjenje brizg Anaconda mora biti priložen nastavek za brizgo in rdeč zamašek.
Brizga mora biti opremljena z barvno nalepko in kvadratkom, ki omogoča identifikacijo hlapnega anestetika.
Izjava proizvajalca, da napolnjene brizge lahko shranjujemo do 7 dni v temnem prostoru in na sobni temperaturi ob predpostavi, da je potrebno zagotoviti dobro tesnjenje.
</t>
  </si>
  <si>
    <t xml:space="preserve"> Primarno pakiranje: posamezno v foliji
Sekundarno pakiranje škatla:  do 25kd
</t>
  </si>
  <si>
    <t>0024</t>
  </si>
  <si>
    <t>BRIZGA TRIDELNA ZA 1X UPORABO: 50/60ML S KATETER NASTAVKOM</t>
  </si>
  <si>
    <t xml:space="preserve">Da ne vsebuje  lateksa
 Da ne vsebuje PVC-ja
 Da ne vsebuje DEHP-ja (ftalati)
Tulec  iz polipropilena
Bat  iz polipropilena 
Vse komponente morajo biti narejene iz sintetičnega materiala, ki mora ustrezati standardu ISO 10993
Volumen 50 ali 60ml,
Graduacija po 1ml,
Pozicija konusa: centrično,
Ima tudi luer adaptor,
</t>
  </si>
  <si>
    <t xml:space="preserve">Tip: kateter z zaščitnim pokrovčkom
Gumica na batu brizgalke ima dva obročka, kar zagotavlja sigurno tesnenje
Dokazilo proizvajalca, da se graduacija (barvni tisk) ne izbriše med uporabo ob prisotnosti, etanola  in razkužil.
Na tulcu brizge mora biti ime proizvajalca
Označevanje primarnega pakiranja (na ovoju):  
ime izdelka in volumen,
 ime proizvajalca,
serijska številka (lot) in CE oznaka,  
rok uporabe, oznaka izdelka za 1x uporabo, 
Ob ponudbi: originalna dokumentacija s kataloškimi številkami.
</t>
  </si>
  <si>
    <t xml:space="preserve">Primarno  sterilno pakiranje:  vsaka brizga posebej: ločeno ali povezano.  Ponudnik mora predložiti primer certifikata o sterilnosti 
Sekundarno pakiranje: kartonska škatla  do 100 kd
</t>
  </si>
  <si>
    <t>0025</t>
  </si>
  <si>
    <t>CEV  STERILNA POVEZOVALNA ZA ASPIRACIJO</t>
  </si>
  <si>
    <t xml:space="preserve">Ne vsebuje lateksa 
premer 6,3/8,3 mm
dolžina: 200 cm
</t>
  </si>
  <si>
    <t xml:space="preserve">Za povezavo med aspiracijskim katetrom in zbiralno posodo
Omogoča opazovanje sekreta med aspiracijo
Univerzalen priključek na obeh straneh naj omogoča priklop na vse vrste zbiralnikov in aspiracijske katetre z regulatorjem vleka
Označevanje primarnega pakiranja (na ovoju):  
- ime izdelka,
-  ime proizvajalca,
-  serijska številka (lot) in CE oznaka,  
- datum sterilizacije in metoda sterilizacije, 
- rok uporabe,
-  oznaka izdelka za 1x uporabo, 
Oznaka, da je brez latexa 
Ob ponudbi: originalna dokumentacija s kataloškimi številkami
</t>
  </si>
  <si>
    <t xml:space="preserve">Primarno pakiranje: enojno (vsaka cev posebej), sterilno pakiranje: Ponudnik mora predložiti primer certifikata o sterilnosti 
Sekundarno pakiranje škatla: po 30-50kd
</t>
  </si>
  <si>
    <t>0026</t>
  </si>
  <si>
    <t>SET CEVI ZA HISTEROSKOPIJO STERILNE</t>
  </si>
  <si>
    <t>Da je brizga kompatibilna z aparaturo HAMOU ENDOMAT omogoča pretok dispenzijskega medija  pri histeroskopiji)</t>
  </si>
  <si>
    <t xml:space="preserve">Primarno  sterilno pakiranje: enojno- vsaka cev  posebej 
Sekundarno pakiranje škatla:  do 10kd
</t>
  </si>
  <si>
    <t>0027</t>
  </si>
  <si>
    <t>BRIZGA S TRANSDJUSERJEM</t>
  </si>
  <si>
    <t>Brizgalka za napihovanje mešičkov na tubusih in ostalih supraglotičnih pripomočkih z možnostjo merjenje tlaka v mešičku(v enotah cmH2O). Možnih do 100 merjenj.</t>
  </si>
  <si>
    <t>Brizga 10 ml z oznakami vmesnih mililitrov.</t>
  </si>
  <si>
    <t>0028</t>
  </si>
  <si>
    <t>IGLA S FILTROM 18G</t>
  </si>
  <si>
    <t>Igla za enkratno uporabo, s topo konico z možnostjo aspiriranja in aplikacije tekočin.</t>
  </si>
  <si>
    <t>Velikost igle 18G, dolžina 38mm. Igla mora imeti integriran 5 microm filter.</t>
  </si>
  <si>
    <t>0029</t>
  </si>
  <si>
    <t>BRIZGA LUER TRODELNA EKSCENTRIČNA STERILNA 20ML</t>
  </si>
  <si>
    <t xml:space="preserve">Da ne vsebuje  lateksa
 Da ne vsebuje PVC-ja
 Da ne vsebuje DEHP-ja (ftalati)
Tulec  iz polipropilena
Bat  iz polipropilena 
Vse komponente morajo biti narejene iz sintetičnega materiala, ki mora ustrezati standardu ISO 10993
</t>
  </si>
  <si>
    <t xml:space="preserve">Brizga 20ml luer slip mora biti kompatibilna z  nastavkom - pištolo Cameco Syringe pistol for BD syringes (BD 20ml)
- pozicija konusa mora biti ekscentrična in ne centrična,
- brizga - bat mora ostati stabilen tudi v podtlaku,
</t>
  </si>
  <si>
    <t>0030</t>
  </si>
  <si>
    <t>BRIZGA  ENFIT</t>
  </si>
  <si>
    <t>Brizga kompatibilna s standardom ENfit namenjena za hranjenje in aplikacijo zdravil preko hranilne sonde</t>
  </si>
  <si>
    <t>Brizga 1 ml, Interval graduacije  0,01 ml</t>
  </si>
  <si>
    <t>Pakiranje 50/100 ko, sekundarno pakiranje škatla</t>
  </si>
  <si>
    <t>0031</t>
  </si>
  <si>
    <t>BRIZGA ENFIT</t>
  </si>
  <si>
    <t>Brizga 3 ml, Interval graduacije  0,1 ml</t>
  </si>
  <si>
    <t>Pakiranje 50/100 ko,  sekundarno pakiranje škatla</t>
  </si>
  <si>
    <t>Brizga  5 ml, Interval graduacije  0,2 ml</t>
  </si>
  <si>
    <t>Brizga  10 ml, Interval graduacije  0,5 ml</t>
  </si>
  <si>
    <t>Brizga 20 ml, Interval graduacije  1 ml</t>
  </si>
  <si>
    <t>Brizga  50/60 ml, Interval graduacije  1 ml</t>
  </si>
  <si>
    <t>ADAPTOR  (press  in bottle) ZA ENFIT  BRIZGE STERILNE</t>
  </si>
  <si>
    <t>Kompatibilnost  z  vsemi brizgam (sklop  31) in kompatibilen z obstoječim 50ml PET vsebnikom, Potisni (press in bottle) za v vratni del vsebnika, CE  oznaka na škatli, Barva: po standardu ISO80369</t>
  </si>
  <si>
    <t>Dimenzija: 18-22mm</t>
  </si>
  <si>
    <t>Pakiranje  do 100 ko, sekundarno pakiranje škatla</t>
  </si>
  <si>
    <t>POKROV ZA ENFIT BRIZGE STERILNE</t>
  </si>
  <si>
    <t>Kompatibilnost  z  vsemi brizgam (sklop  31), CE oznaka na škatli</t>
  </si>
  <si>
    <t>Objava javnega naročila</t>
  </si>
  <si>
    <t>NAKUP MEDICINSKO POTROŠNEGA MATERIALA BRIZGE IN CEVI</t>
  </si>
  <si>
    <t xml:space="preserve"> Vrednost sklopa brez DDV</t>
  </si>
  <si>
    <t>KPV  z DDV/sklop</t>
  </si>
  <si>
    <t>1</t>
  </si>
  <si>
    <t>2</t>
  </si>
  <si>
    <t>3</t>
  </si>
  <si>
    <t>BRIZGE ZA SERIJSKO PROIZVODNJO V ČISTIH PROSTORIH lekarna</t>
  </si>
  <si>
    <t>4</t>
  </si>
  <si>
    <t>CEVI KOMPATIBILNE Z APARATURO BAXA EM™2400 lekarna</t>
  </si>
  <si>
    <t>5</t>
  </si>
  <si>
    <t>6</t>
  </si>
  <si>
    <t>7</t>
  </si>
  <si>
    <t>8</t>
  </si>
  <si>
    <t>9</t>
  </si>
  <si>
    <t>CEVI KOMPATIBILNE Z ČRPALKO ARTHROFLOW</t>
  </si>
  <si>
    <t>10</t>
  </si>
  <si>
    <t>BRIZGA SET KOMPATIBILNA Z STELLANT D INJEKTORJEM</t>
  </si>
  <si>
    <t>11</t>
  </si>
  <si>
    <t>13</t>
  </si>
  <si>
    <t>14</t>
  </si>
  <si>
    <t>15</t>
  </si>
  <si>
    <t>16</t>
  </si>
  <si>
    <t>17</t>
  </si>
  <si>
    <t>18</t>
  </si>
  <si>
    <t>19</t>
  </si>
  <si>
    <t>SET CEVI KOMPATIBILNIH Z CALCUSON ENDOMAT LC</t>
  </si>
  <si>
    <t>20</t>
  </si>
  <si>
    <t xml:space="preserve">SISTEM ZA KLIZMO-STERILEN </t>
  </si>
  <si>
    <t xml:space="preserve">CEVKE ZA PITJE </t>
  </si>
  <si>
    <t xml:space="preserve">BRIZGA AVTOMATSKA KOMPATIBILNA Z ACITST VOYAGER 100ML </t>
  </si>
  <si>
    <t xml:space="preserve">BRIZGA TRIDELNA ZA 1X UPORABO: 50/60ML S KATETER NASTAVKOM </t>
  </si>
  <si>
    <t xml:space="preserve">CEV  STERILNA POVEZOVALNA ZA ASPIRACIJO    </t>
  </si>
  <si>
    <t xml:space="preserve">SET CEVI ZA HISTEROSKOPIJO STERILNE </t>
  </si>
  <si>
    <t>Da ne vsebuje pirogenov
Da ne vsebuje lateksa
Iz silikona
Nesterina
Fleksibilna  in transparentna
Navita na kolut
Odporna na sterilizacijo z  avtiklaviranjem (tabela št. 5): ponudnik mora  zagotoviti, da cev prenese  ustrezno temperaturo in čas sterilizacije:: 134 °C , 10min
Primarno pakiranje: 15m na kolutu v prozorni foliji.</t>
  </si>
  <si>
    <t>CEV KOMPATIBILNA Z ČRPALKO WIEST JUPITER II</t>
  </si>
  <si>
    <t xml:space="preserve">IGLA S FILTROM 18G </t>
  </si>
  <si>
    <t xml:space="preserve">BRIZGA LUER TRODELNA EKSCENTRIČNA STERILNA 20ML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</si>
</sst>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dd/mm/yyyy;@"/>
    <numFmt numFmtId="165" formatCode="#,##0.0000"/>
  </numFmts>
  <fonts count="26"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family val="2"/>
      <charset val="238"/>
    </font>
    <font>
      <b/>
      <sz val="12"/>
      <color indexed="18"/>
      <name val="Arial"/>
      <family val="2"/>
      <charset val="238"/>
    </font>
    <font>
      <sz val="10"/>
      <color indexed="12"/>
      <name val="Arial"/>
      <family val="2"/>
      <charset val="238"/>
    </font>
    <font>
      <b/>
      <sz val="12"/>
      <name val="Arial"/>
      <family val="2"/>
      <charset val="238"/>
    </font>
    <font>
      <sz val="11"/>
      <name val="Calibri"/>
      <family val="2"/>
      <charset val="238"/>
      <scheme val="minor"/>
    </font>
    <font>
      <b/>
      <sz val="10"/>
      <name val="Arial"/>
      <family val="2"/>
      <charset val="238"/>
    </font>
    <font>
      <sz val="9"/>
      <name val="Arial"/>
      <family val="2"/>
      <charset val="238"/>
    </font>
    <font>
      <b/>
      <sz val="10"/>
      <color indexed="18"/>
      <name val="Arial"/>
      <family val="2"/>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E8E8E8"/>
        <bgColor indexed="64"/>
      </patternFill>
    </fill>
    <fill>
      <patternFill patternType="solid">
        <fgColor rgb="FFFFFF00"/>
        <bgColor indexed="64"/>
      </patternFill>
    </fill>
    <fill>
      <patternFill patternType="solid">
        <fgColor theme="4" tint="0.79998168889431442"/>
        <bgColor indexed="64"/>
      </patternFill>
    </fill>
    <fill>
      <patternFill patternType="solid">
        <fgColor theme="9" tint="0.79998168889431442"/>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2">
    <xf numFmtId="0" fontId="0" fillId="0" borderId="0" xfId="0"/>
    <xf numFmtId="0" fontId="19" fillId="0" borderId="0" xfId="0" applyFont="1" applyAlignment="1">
      <alignment wrapText="1"/>
    </xf>
    <xf numFmtId="0" fontId="18" fillId="0" borderId="0" xfId="0" applyFont="1" applyAlignment="1">
      <alignment wrapText="1"/>
    </xf>
    <xf numFmtId="0" fontId="18" fillId="0" borderId="0" xfId="0" applyFont="1" applyAlignment="1">
      <alignment horizontal="right" wrapText="1"/>
    </xf>
    <xf numFmtId="164" fontId="18" fillId="0" borderId="0" xfId="0" applyNumberFormat="1" applyFont="1" applyAlignment="1">
      <alignment wrapText="1"/>
    </xf>
    <xf numFmtId="0" fontId="21" fillId="0" borderId="0" xfId="0" applyFont="1" applyBorder="1"/>
    <xf numFmtId="0" fontId="22" fillId="0" borderId="0" xfId="0" applyFont="1"/>
    <xf numFmtId="0" fontId="23" fillId="0" borderId="0" xfId="0" applyFont="1" applyBorder="1"/>
    <xf numFmtId="0" fontId="20" fillId="33" borderId="10" xfId="0" applyFont="1" applyFill="1" applyBorder="1" applyAlignment="1">
      <alignment wrapText="1"/>
    </xf>
    <xf numFmtId="0" fontId="0" fillId="0" borderId="11" xfId="0" applyBorder="1" applyAlignment="1">
      <alignment horizontal="center"/>
    </xf>
    <xf numFmtId="4" fontId="18" fillId="0" borderId="11" xfId="0" applyNumberFormat="1" applyFont="1" applyFill="1" applyBorder="1" applyAlignment="1">
      <alignment horizontal="right" wrapText="1"/>
    </xf>
    <xf numFmtId="0" fontId="24" fillId="0" borderId="10" xfId="0" applyFont="1" applyFill="1" applyBorder="1" applyAlignment="1">
      <alignment vertical="top" wrapText="1"/>
    </xf>
    <xf numFmtId="4" fontId="22" fillId="0" borderId="11" xfId="0" applyNumberFormat="1" applyFont="1" applyBorder="1"/>
    <xf numFmtId="0" fontId="18" fillId="0" borderId="12" xfId="0" applyFont="1" applyBorder="1" applyAlignment="1">
      <alignment wrapText="1"/>
    </xf>
    <xf numFmtId="0" fontId="24" fillId="0" borderId="13" xfId="0" applyFont="1" applyFill="1" applyBorder="1" applyAlignment="1">
      <alignment vertical="top" wrapText="1"/>
    </xf>
    <xf numFmtId="0" fontId="24" fillId="0" borderId="12" xfId="0" applyFont="1" applyFill="1" applyBorder="1" applyAlignment="1">
      <alignment vertical="top" wrapText="1"/>
    </xf>
    <xf numFmtId="0" fontId="24" fillId="0" borderId="11" xfId="0" applyFont="1" applyBorder="1" applyAlignment="1">
      <alignment horizontal="right" wrapText="1"/>
    </xf>
    <xf numFmtId="0" fontId="18" fillId="0" borderId="11" xfId="0" applyFont="1" applyBorder="1" applyAlignment="1">
      <alignment wrapText="1"/>
    </xf>
    <xf numFmtId="0" fontId="18" fillId="0" borderId="11" xfId="0" applyFont="1" applyBorder="1" applyAlignment="1">
      <alignment horizontal="right" wrapText="1"/>
    </xf>
    <xf numFmtId="164" fontId="18" fillId="0" borderId="11" xfId="0" applyNumberFormat="1" applyFont="1" applyBorder="1" applyAlignment="1">
      <alignment wrapText="1"/>
    </xf>
    <xf numFmtId="0" fontId="24" fillId="0" borderId="14" xfId="0" applyFont="1" applyBorder="1" applyAlignment="1">
      <alignment horizontal="right" wrapText="1"/>
    </xf>
    <xf numFmtId="0" fontId="18" fillId="0" borderId="14" xfId="0" applyFont="1" applyBorder="1" applyAlignment="1">
      <alignment wrapText="1"/>
    </xf>
    <xf numFmtId="0" fontId="18" fillId="0" borderId="14" xfId="0" applyFont="1" applyBorder="1" applyAlignment="1">
      <alignment horizontal="right" wrapText="1"/>
    </xf>
    <xf numFmtId="164" fontId="18" fillId="0" borderId="14" xfId="0" applyNumberFormat="1" applyFont="1" applyBorder="1" applyAlignment="1">
      <alignment wrapText="1"/>
    </xf>
    <xf numFmtId="0" fontId="18" fillId="34" borderId="13" xfId="0" applyFont="1" applyFill="1" applyBorder="1" applyAlignment="1">
      <alignment horizontal="right" wrapText="1"/>
    </xf>
    <xf numFmtId="0" fontId="18" fillId="0" borderId="10" xfId="0" applyFont="1" applyBorder="1" applyAlignment="1">
      <alignment wrapText="1"/>
    </xf>
    <xf numFmtId="0" fontId="18" fillId="0" borderId="10" xfId="0" applyFont="1" applyBorder="1" applyAlignment="1">
      <alignment horizontal="right" wrapText="1"/>
    </xf>
    <xf numFmtId="164" fontId="18" fillId="0" borderId="10" xfId="0" applyNumberFormat="1" applyFont="1" applyBorder="1" applyAlignment="1">
      <alignment wrapText="1"/>
    </xf>
    <xf numFmtId="0" fontId="24" fillId="0" borderId="13" xfId="0" applyFont="1" applyBorder="1" applyAlignment="1">
      <alignment horizontal="right" wrapText="1"/>
    </xf>
    <xf numFmtId="0" fontId="18" fillId="0" borderId="12" xfId="0" applyFont="1" applyBorder="1" applyAlignment="1">
      <alignment horizontal="right" wrapText="1"/>
    </xf>
    <xf numFmtId="164" fontId="18" fillId="0" borderId="12" xfId="0" applyNumberFormat="1" applyFont="1" applyBorder="1" applyAlignment="1">
      <alignment wrapText="1"/>
    </xf>
    <xf numFmtId="0" fontId="18" fillId="0" borderId="13" xfId="0" applyFont="1" applyBorder="1" applyAlignment="1">
      <alignment wrapText="1"/>
    </xf>
    <xf numFmtId="0" fontId="18" fillId="0" borderId="13" xfId="0" applyFont="1" applyBorder="1" applyAlignment="1">
      <alignment horizontal="right" wrapText="1"/>
    </xf>
    <xf numFmtId="164" fontId="18" fillId="0" borderId="13" xfId="0" applyNumberFormat="1" applyFont="1" applyBorder="1" applyAlignment="1">
      <alignment wrapText="1"/>
    </xf>
    <xf numFmtId="0" fontId="24" fillId="0" borderId="10" xfId="0" applyFont="1" applyBorder="1" applyAlignment="1">
      <alignment horizontal="right" wrapText="1"/>
    </xf>
    <xf numFmtId="0" fontId="24" fillId="0" borderId="12" xfId="0" applyFont="1" applyBorder="1" applyAlignment="1">
      <alignment horizontal="right" wrapText="1"/>
    </xf>
    <xf numFmtId="0" fontId="18" fillId="0" borderId="0" xfId="0" applyFont="1" applyAlignment="1">
      <alignment horizontal="left" wrapText="1"/>
    </xf>
    <xf numFmtId="0" fontId="24" fillId="0" borderId="11" xfId="0" applyFont="1" applyBorder="1" applyAlignment="1">
      <alignment horizontal="left" wrapText="1"/>
    </xf>
    <xf numFmtId="0" fontId="24" fillId="0" borderId="14" xfId="0" applyFont="1" applyBorder="1" applyAlignment="1">
      <alignment horizontal="left" wrapText="1"/>
    </xf>
    <xf numFmtId="0" fontId="24" fillId="0" borderId="10" xfId="0" applyFont="1" applyBorder="1" applyAlignment="1">
      <alignment horizontal="left" wrapText="1"/>
    </xf>
    <xf numFmtId="0" fontId="24" fillId="0" borderId="13" xfId="0" applyFont="1" applyBorder="1" applyAlignment="1">
      <alignment horizontal="left" wrapText="1"/>
    </xf>
    <xf numFmtId="0" fontId="24" fillId="0" borderId="12" xfId="0" applyFont="1" applyBorder="1" applyAlignment="1">
      <alignment horizontal="left" wrapText="1"/>
    </xf>
    <xf numFmtId="0" fontId="18" fillId="34" borderId="12" xfId="0" applyFont="1" applyFill="1" applyBorder="1" applyAlignment="1">
      <alignment horizontal="right" wrapText="1"/>
    </xf>
    <xf numFmtId="0" fontId="18" fillId="0" borderId="14" xfId="0" applyFont="1" applyFill="1" applyBorder="1" applyAlignment="1">
      <alignment horizontal="right" wrapText="1"/>
    </xf>
    <xf numFmtId="0" fontId="18" fillId="0" borderId="10" xfId="0" applyFont="1" applyFill="1" applyBorder="1" applyAlignment="1">
      <alignment horizontal="right" wrapText="1"/>
    </xf>
    <xf numFmtId="164" fontId="18" fillId="0" borderId="10" xfId="0" applyNumberFormat="1" applyFont="1" applyFill="1" applyBorder="1" applyAlignment="1">
      <alignment wrapText="1"/>
    </xf>
    <xf numFmtId="0" fontId="18" fillId="0" borderId="15" xfId="0" applyFont="1" applyBorder="1" applyAlignment="1">
      <alignment horizontal="right" wrapText="1"/>
    </xf>
    <xf numFmtId="0" fontId="18" fillId="0" borderId="16" xfId="0" applyFont="1" applyBorder="1" applyAlignment="1">
      <alignment horizontal="right" wrapText="1"/>
    </xf>
    <xf numFmtId="0" fontId="18" fillId="0" borderId="17" xfId="0" applyFont="1" applyBorder="1" applyAlignment="1">
      <alignment horizontal="right" wrapText="1"/>
    </xf>
    <xf numFmtId="0" fontId="18" fillId="0" borderId="18" xfId="0" applyFont="1" applyBorder="1" applyAlignment="1">
      <alignment horizontal="right" wrapText="1"/>
    </xf>
    <xf numFmtId="164" fontId="18" fillId="0" borderId="19" xfId="0" applyNumberFormat="1" applyFont="1" applyBorder="1" applyAlignment="1">
      <alignment wrapText="1"/>
    </xf>
    <xf numFmtId="0" fontId="18" fillId="0" borderId="20" xfId="0" applyFont="1" applyBorder="1" applyAlignment="1">
      <alignment horizontal="right" wrapText="1"/>
    </xf>
    <xf numFmtId="0" fontId="18" fillId="0" borderId="19" xfId="0" applyFont="1" applyBorder="1" applyAlignment="1">
      <alignment horizontal="right" wrapText="1"/>
    </xf>
    <xf numFmtId="0" fontId="18" fillId="0" borderId="21" xfId="0" applyFont="1" applyBorder="1" applyAlignment="1">
      <alignment horizontal="right" wrapText="1"/>
    </xf>
    <xf numFmtId="164" fontId="18" fillId="0" borderId="21" xfId="0" applyNumberFormat="1" applyFont="1" applyBorder="1" applyAlignment="1">
      <alignment wrapText="1"/>
    </xf>
    <xf numFmtId="0" fontId="18" fillId="34" borderId="10" xfId="0" applyFont="1" applyFill="1" applyBorder="1" applyAlignment="1">
      <alignment horizontal="right" wrapText="1"/>
    </xf>
    <xf numFmtId="0" fontId="24" fillId="0" borderId="14" xfId="0" applyFont="1" applyFill="1" applyBorder="1" applyAlignment="1">
      <alignment horizontal="right" wrapText="1"/>
    </xf>
    <xf numFmtId="0" fontId="24" fillId="0" borderId="14" xfId="0" applyFont="1" applyFill="1" applyBorder="1" applyAlignment="1">
      <alignment horizontal="left" wrapText="1"/>
    </xf>
    <xf numFmtId="0" fontId="18" fillId="0" borderId="14" xfId="0" applyFont="1" applyFill="1" applyBorder="1" applyAlignment="1">
      <alignment wrapText="1"/>
    </xf>
    <xf numFmtId="164" fontId="18" fillId="0" borderId="14" xfId="0" applyNumberFormat="1" applyFont="1" applyFill="1" applyBorder="1" applyAlignment="1">
      <alignment wrapText="1"/>
    </xf>
    <xf numFmtId="0" fontId="18" fillId="0" borderId="0" xfId="0" applyFont="1" applyFill="1" applyAlignment="1">
      <alignment wrapText="1"/>
    </xf>
    <xf numFmtId="0" fontId="24" fillId="0" borderId="11" xfId="0" applyFont="1" applyFill="1" applyBorder="1" applyAlignment="1">
      <alignment horizontal="right" wrapText="1"/>
    </xf>
    <xf numFmtId="0" fontId="24" fillId="0" borderId="11" xfId="0" applyFont="1" applyFill="1" applyBorder="1" applyAlignment="1">
      <alignment horizontal="left" wrapText="1"/>
    </xf>
    <xf numFmtId="0" fontId="18" fillId="0" borderId="11" xfId="0" applyFont="1" applyFill="1" applyBorder="1" applyAlignment="1">
      <alignment wrapText="1"/>
    </xf>
    <xf numFmtId="0" fontId="18" fillId="0" borderId="11" xfId="0" applyFont="1" applyFill="1" applyBorder="1" applyAlignment="1">
      <alignment horizontal="right" wrapText="1"/>
    </xf>
    <xf numFmtId="164" fontId="18" fillId="0" borderId="11" xfId="0" applyNumberFormat="1" applyFont="1" applyFill="1" applyBorder="1" applyAlignment="1">
      <alignment wrapText="1"/>
    </xf>
    <xf numFmtId="164" fontId="18" fillId="0" borderId="20" xfId="0" applyNumberFormat="1" applyFont="1" applyBorder="1" applyAlignment="1">
      <alignment wrapText="1"/>
    </xf>
    <xf numFmtId="4" fontId="0" fillId="0" borderId="0" xfId="0" applyNumberFormat="1"/>
    <xf numFmtId="0" fontId="24" fillId="0" borderId="13" xfId="0" applyFont="1" applyFill="1" applyBorder="1" applyAlignment="1">
      <alignment horizontal="right" wrapText="1"/>
    </xf>
    <xf numFmtId="0" fontId="24" fillId="0" borderId="13" xfId="0" applyFont="1" applyFill="1" applyBorder="1" applyAlignment="1">
      <alignment horizontal="left" wrapText="1"/>
    </xf>
    <xf numFmtId="0" fontId="18" fillId="0" borderId="13" xfId="0" applyFont="1" applyFill="1" applyBorder="1" applyAlignment="1">
      <alignment wrapText="1"/>
    </xf>
    <xf numFmtId="0" fontId="18" fillId="0" borderId="13" xfId="0" applyFont="1" applyFill="1" applyBorder="1" applyAlignment="1">
      <alignment horizontal="right" wrapText="1"/>
    </xf>
    <xf numFmtId="164" fontId="18" fillId="0" borderId="13" xfId="0" applyNumberFormat="1" applyFont="1" applyFill="1" applyBorder="1" applyAlignment="1">
      <alignment wrapText="1"/>
    </xf>
    <xf numFmtId="0" fontId="18" fillId="0" borderId="12" xfId="0" applyFont="1" applyFill="1" applyBorder="1" applyAlignment="1">
      <alignment horizontal="right" wrapText="1"/>
    </xf>
    <xf numFmtId="0" fontId="18" fillId="35" borderId="11" xfId="0" applyFont="1" applyFill="1" applyBorder="1" applyAlignment="1">
      <alignment wrapText="1"/>
    </xf>
    <xf numFmtId="0" fontId="18" fillId="35" borderId="13" xfId="0" applyFont="1" applyFill="1" applyBorder="1" applyAlignment="1">
      <alignment wrapText="1"/>
    </xf>
    <xf numFmtId="0" fontId="18" fillId="35" borderId="10" xfId="0" applyFont="1" applyFill="1" applyBorder="1" applyAlignment="1">
      <alignment wrapText="1"/>
    </xf>
    <xf numFmtId="0" fontId="18" fillId="35" borderId="12" xfId="0" applyFont="1" applyFill="1" applyBorder="1" applyAlignment="1">
      <alignment wrapText="1"/>
    </xf>
    <xf numFmtId="0" fontId="18" fillId="35" borderId="14" xfId="0" applyFont="1" applyFill="1" applyBorder="1" applyAlignment="1">
      <alignment wrapText="1"/>
    </xf>
    <xf numFmtId="165" fontId="18" fillId="36" borderId="11" xfId="0" applyNumberFormat="1" applyFont="1" applyFill="1" applyBorder="1" applyAlignment="1">
      <alignment horizontal="right" wrapText="1"/>
    </xf>
    <xf numFmtId="165" fontId="18" fillId="36" borderId="13" xfId="0" applyNumberFormat="1" applyFont="1" applyFill="1" applyBorder="1" applyAlignment="1">
      <alignment horizontal="right" wrapText="1"/>
    </xf>
    <xf numFmtId="165" fontId="18" fillId="36" borderId="12" xfId="0" applyNumberFormat="1" applyFont="1" applyFill="1" applyBorder="1" applyAlignment="1">
      <alignment horizontal="right" wrapText="1"/>
    </xf>
    <xf numFmtId="165" fontId="18" fillId="36" borderId="14" xfId="0" applyNumberFormat="1" applyFont="1" applyFill="1" applyBorder="1" applyAlignment="1">
      <alignment horizontal="right" wrapText="1"/>
    </xf>
    <xf numFmtId="165" fontId="18" fillId="36" borderId="12" xfId="0" applyNumberFormat="1" applyFont="1" applyFill="1" applyBorder="1"/>
    <xf numFmtId="165" fontId="18" fillId="36" borderId="14" xfId="0" applyNumberFormat="1" applyFont="1" applyFill="1" applyBorder="1"/>
    <xf numFmtId="165" fontId="18" fillId="36" borderId="11" xfId="0" applyNumberFormat="1" applyFont="1" applyFill="1" applyBorder="1"/>
    <xf numFmtId="165" fontId="18" fillId="36" borderId="13" xfId="0" applyNumberFormat="1" applyFont="1" applyFill="1" applyBorder="1"/>
    <xf numFmtId="165" fontId="18" fillId="36" borderId="10" xfId="0" applyNumberFormat="1" applyFont="1" applyFill="1" applyBorder="1"/>
    <xf numFmtId="165" fontId="18" fillId="36" borderId="15" xfId="0" applyNumberFormat="1" applyFont="1" applyFill="1" applyBorder="1"/>
    <xf numFmtId="165" fontId="18" fillId="36" borderId="23" xfId="0" applyNumberFormat="1" applyFont="1" applyFill="1" applyBorder="1"/>
    <xf numFmtId="165" fontId="18" fillId="36" borderId="11" xfId="0" applyNumberFormat="1" applyFont="1" applyFill="1" applyBorder="1" applyAlignment="1">
      <alignment horizontal="right"/>
    </xf>
    <xf numFmtId="165" fontId="18" fillId="36" borderId="13" xfId="0" applyNumberFormat="1" applyFont="1" applyFill="1" applyBorder="1" applyAlignment="1">
      <alignment horizontal="right"/>
    </xf>
    <xf numFmtId="0" fontId="18" fillId="34" borderId="11" xfId="0" applyFont="1" applyFill="1" applyBorder="1" applyAlignment="1">
      <alignment horizontal="right" wrapText="1"/>
    </xf>
    <xf numFmtId="0" fontId="18" fillId="34" borderId="22" xfId="0" applyFont="1" applyFill="1" applyBorder="1" applyAlignment="1">
      <alignment horizontal="right" wrapText="1"/>
    </xf>
    <xf numFmtId="0" fontId="18" fillId="34" borderId="14" xfId="0" applyFont="1" applyFill="1" applyBorder="1" applyAlignment="1">
      <alignment horizontal="right" wrapText="1"/>
    </xf>
    <xf numFmtId="4" fontId="16" fillId="0" borderId="0" xfId="0" applyNumberFormat="1" applyFont="1"/>
    <xf numFmtId="4" fontId="23" fillId="0" borderId="0" xfId="0" applyNumberFormat="1" applyFont="1" applyAlignment="1">
      <alignment horizontal="right" wrapText="1"/>
    </xf>
    <xf numFmtId="165" fontId="18" fillId="36" borderId="21" xfId="0" applyNumberFormat="1" applyFont="1" applyFill="1" applyBorder="1" applyAlignment="1">
      <alignment horizontal="right" wrapText="1"/>
    </xf>
    <xf numFmtId="0" fontId="20" fillId="33" borderId="11" xfId="0" applyFont="1" applyFill="1" applyBorder="1" applyAlignment="1">
      <alignment horizontal="right" wrapText="1"/>
    </xf>
    <xf numFmtId="0" fontId="20" fillId="33" borderId="11" xfId="0" applyFont="1" applyFill="1" applyBorder="1" applyAlignment="1">
      <alignment horizontal="left" wrapText="1"/>
    </xf>
    <xf numFmtId="0" fontId="20" fillId="33" borderId="11" xfId="0" applyFont="1" applyFill="1" applyBorder="1" applyAlignment="1">
      <alignment wrapText="1"/>
    </xf>
    <xf numFmtId="0" fontId="25" fillId="0" borderId="0" xfId="0" applyFont="1"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7"/>
  <sheetViews>
    <sheetView tabSelected="1" zoomScale="80" zoomScaleNormal="80" workbookViewId="0">
      <pane ySplit="3" topLeftCell="A4" activePane="bottomLeft" state="frozen"/>
      <selection pane="bottomLeft" activeCell="B7" sqref="B7"/>
    </sheetView>
  </sheetViews>
  <sheetFormatPr defaultColWidth="37.5703125" defaultRowHeight="23.25" customHeight="1" x14ac:dyDescent="0.2"/>
  <cols>
    <col min="1" max="1" width="31.42578125" style="3" customWidth="1"/>
    <col min="2" max="2" width="39.5703125" style="36" customWidth="1"/>
    <col min="3" max="3" width="49.5703125" style="36" customWidth="1"/>
    <col min="4" max="4" width="53.42578125" style="36" customWidth="1"/>
    <col min="5" max="5" width="37.5703125" style="36" customWidth="1"/>
    <col min="6" max="6" width="37.5703125" style="2" hidden="1" customWidth="1"/>
    <col min="7" max="7" width="21.28515625" style="2" customWidth="1"/>
    <col min="8" max="8" width="8.7109375" style="2" customWidth="1"/>
    <col min="9" max="9" width="12" style="2" customWidth="1"/>
    <col min="10" max="10" width="13.85546875" style="2" customWidth="1"/>
    <col min="11" max="11" width="10.7109375" style="2" customWidth="1"/>
    <col min="12" max="12" width="16.28515625" style="2" hidden="1" customWidth="1"/>
    <col min="13" max="13" width="13.42578125" style="3" customWidth="1"/>
    <col min="14" max="14" width="25" style="3" customWidth="1"/>
    <col min="15" max="15" width="11.42578125" style="3" hidden="1" customWidth="1"/>
    <col min="16" max="16" width="0.140625" style="3" hidden="1" customWidth="1"/>
    <col min="17" max="17" width="30.28515625" style="3" customWidth="1"/>
    <col min="18" max="18" width="7.85546875" style="3" customWidth="1"/>
    <col min="19" max="19" width="23.140625" style="3" customWidth="1"/>
    <col min="20" max="20" width="26.28515625" style="3" customWidth="1"/>
    <col min="21" max="21" width="1.5703125" style="4" hidden="1" customWidth="1"/>
    <col min="22" max="22" width="31.140625" style="3" customWidth="1"/>
    <col min="23" max="23" width="27.28515625" style="3" customWidth="1"/>
    <col min="24" max="24" width="13.28515625" style="3" customWidth="1"/>
    <col min="25" max="16384" width="37.5703125" style="2"/>
  </cols>
  <sheetData>
    <row r="1" spans="1:24" ht="59.25" customHeight="1" x14ac:dyDescent="0.25">
      <c r="A1" s="1" t="s">
        <v>0</v>
      </c>
    </row>
    <row r="2" spans="1:24" ht="23.25" customHeight="1" x14ac:dyDescent="0.2">
      <c r="A2" s="101" t="s">
        <v>1</v>
      </c>
    </row>
    <row r="3" spans="1:24" ht="33" customHeight="1" x14ac:dyDescent="0.2">
      <c r="A3" s="98" t="s">
        <v>2</v>
      </c>
      <c r="B3" s="99" t="s">
        <v>3</v>
      </c>
      <c r="C3" s="99" t="s">
        <v>4</v>
      </c>
      <c r="D3" s="99" t="s">
        <v>5</v>
      </c>
      <c r="E3" s="99" t="s">
        <v>6</v>
      </c>
      <c r="F3" s="100" t="s">
        <v>7</v>
      </c>
      <c r="G3" s="100" t="s">
        <v>8</v>
      </c>
      <c r="H3" s="100" t="s">
        <v>9</v>
      </c>
      <c r="I3" s="100" t="s">
        <v>10</v>
      </c>
      <c r="J3" s="100" t="s">
        <v>11</v>
      </c>
      <c r="K3" s="100" t="s">
        <v>12</v>
      </c>
      <c r="L3" s="100" t="s">
        <v>13</v>
      </c>
      <c r="M3" s="98" t="s">
        <v>14</v>
      </c>
      <c r="N3" s="98" t="s">
        <v>15</v>
      </c>
      <c r="O3" s="98" t="s">
        <v>16</v>
      </c>
      <c r="P3" s="98" t="s">
        <v>17</v>
      </c>
      <c r="Q3" s="98" t="s">
        <v>18</v>
      </c>
      <c r="R3" s="98" t="s">
        <v>19</v>
      </c>
      <c r="S3" s="98" t="s">
        <v>20</v>
      </c>
      <c r="T3" s="98" t="s">
        <v>21</v>
      </c>
      <c r="U3" s="98" t="s">
        <v>22</v>
      </c>
      <c r="V3" s="98" t="s">
        <v>23</v>
      </c>
      <c r="W3" s="98" t="s">
        <v>24</v>
      </c>
      <c r="X3" s="98" t="s">
        <v>25</v>
      </c>
    </row>
    <row r="4" spans="1:24" ht="55.5" customHeight="1" x14ac:dyDescent="0.2">
      <c r="A4" s="20">
        <v>10</v>
      </c>
      <c r="B4" s="38" t="s">
        <v>26</v>
      </c>
      <c r="C4" s="38" t="s">
        <v>27</v>
      </c>
      <c r="D4" s="38"/>
      <c r="E4" s="38"/>
      <c r="F4" s="21"/>
      <c r="G4" s="78"/>
      <c r="H4" s="21" t="s">
        <v>28</v>
      </c>
      <c r="I4" s="78"/>
      <c r="J4" s="78"/>
      <c r="K4" s="21" t="s">
        <v>29</v>
      </c>
      <c r="L4" s="21"/>
      <c r="M4" s="22">
        <v>255000</v>
      </c>
      <c r="N4" s="97"/>
      <c r="O4" s="22"/>
      <c r="P4" s="22"/>
      <c r="Q4" s="22">
        <f>M4*N4</f>
        <v>0</v>
      </c>
      <c r="R4" s="22">
        <v>9.5</v>
      </c>
      <c r="S4" s="22">
        <f>(1+(R4/100))*N4</f>
        <v>0</v>
      </c>
      <c r="T4" s="22">
        <f>S4*M4</f>
        <v>0</v>
      </c>
      <c r="U4" s="23"/>
      <c r="V4" s="22"/>
      <c r="W4" s="22"/>
      <c r="X4" s="94">
        <v>20445</v>
      </c>
    </row>
    <row r="5" spans="1:24" ht="52.15" customHeight="1" x14ac:dyDescent="0.2">
      <c r="A5" s="16">
        <v>20</v>
      </c>
      <c r="B5" s="37" t="s">
        <v>30</v>
      </c>
      <c r="C5" s="37" t="s">
        <v>31</v>
      </c>
      <c r="D5" s="37"/>
      <c r="E5" s="37"/>
      <c r="F5" s="17"/>
      <c r="G5" s="74"/>
      <c r="H5" s="17" t="s">
        <v>28</v>
      </c>
      <c r="I5" s="74"/>
      <c r="J5" s="74"/>
      <c r="K5" s="17" t="s">
        <v>29</v>
      </c>
      <c r="L5" s="17"/>
      <c r="M5" s="18">
        <v>195000</v>
      </c>
      <c r="N5" s="79"/>
      <c r="O5" s="18"/>
      <c r="P5" s="18"/>
      <c r="Q5" s="18">
        <f>M5*N5</f>
        <v>0</v>
      </c>
      <c r="R5" s="18">
        <v>9.5</v>
      </c>
      <c r="S5" s="18">
        <f t="shared" ref="S5:S66" si="0">(1+(R5/100))*N5</f>
        <v>0</v>
      </c>
      <c r="T5" s="18">
        <f t="shared" ref="T5:T66" si="1">S5*M5</f>
        <v>0</v>
      </c>
      <c r="U5" s="19"/>
      <c r="V5" s="18"/>
      <c r="W5" s="18"/>
      <c r="X5" s="92">
        <v>20446</v>
      </c>
    </row>
    <row r="6" spans="1:24" ht="37.5" customHeight="1" x14ac:dyDescent="0.2">
      <c r="A6" s="16">
        <v>30</v>
      </c>
      <c r="B6" s="37"/>
      <c r="C6" s="37" t="s">
        <v>32</v>
      </c>
      <c r="D6" s="37"/>
      <c r="E6" s="37"/>
      <c r="F6" s="17"/>
      <c r="G6" s="74"/>
      <c r="H6" s="17" t="s">
        <v>28</v>
      </c>
      <c r="I6" s="74"/>
      <c r="J6" s="74"/>
      <c r="K6" s="17" t="s">
        <v>29</v>
      </c>
      <c r="L6" s="17"/>
      <c r="M6" s="18">
        <v>164000</v>
      </c>
      <c r="N6" s="79"/>
      <c r="O6" s="18"/>
      <c r="P6" s="18"/>
      <c r="Q6" s="18">
        <f t="shared" ref="Q6:Q66" si="2">M6*N6</f>
        <v>0</v>
      </c>
      <c r="R6" s="18">
        <v>9.5</v>
      </c>
      <c r="S6" s="18">
        <f t="shared" si="0"/>
        <v>0</v>
      </c>
      <c r="T6" s="18">
        <f t="shared" si="1"/>
        <v>0</v>
      </c>
      <c r="U6" s="19"/>
      <c r="V6" s="18"/>
      <c r="W6" s="18"/>
      <c r="X6" s="92">
        <v>20447</v>
      </c>
    </row>
    <row r="7" spans="1:24" ht="38.25" customHeight="1" x14ac:dyDescent="0.2">
      <c r="A7" s="16">
        <v>40</v>
      </c>
      <c r="B7" s="37"/>
      <c r="C7" s="37" t="s">
        <v>33</v>
      </c>
      <c r="D7" s="37"/>
      <c r="E7" s="37"/>
      <c r="F7" s="17"/>
      <c r="G7" s="74"/>
      <c r="H7" s="17" t="s">
        <v>28</v>
      </c>
      <c r="I7" s="74"/>
      <c r="J7" s="74"/>
      <c r="K7" s="17" t="s">
        <v>29</v>
      </c>
      <c r="L7" s="17"/>
      <c r="M7" s="18">
        <v>24000</v>
      </c>
      <c r="N7" s="79"/>
      <c r="O7" s="18"/>
      <c r="P7" s="18"/>
      <c r="Q7" s="18">
        <f t="shared" si="2"/>
        <v>0</v>
      </c>
      <c r="R7" s="18">
        <v>9.5</v>
      </c>
      <c r="S7" s="18">
        <f t="shared" si="0"/>
        <v>0</v>
      </c>
      <c r="T7" s="18">
        <f t="shared" si="1"/>
        <v>0</v>
      </c>
      <c r="U7" s="19"/>
      <c r="V7" s="18"/>
      <c r="W7" s="18"/>
      <c r="X7" s="92">
        <v>20448</v>
      </c>
    </row>
    <row r="8" spans="1:24" ht="41.25" customHeight="1" x14ac:dyDescent="0.2">
      <c r="A8" s="16">
        <v>50</v>
      </c>
      <c r="B8" s="37"/>
      <c r="C8" s="37" t="s">
        <v>34</v>
      </c>
      <c r="D8" s="37"/>
      <c r="E8" s="37"/>
      <c r="F8" s="17"/>
      <c r="G8" s="74"/>
      <c r="H8" s="17" t="s">
        <v>28</v>
      </c>
      <c r="I8" s="74"/>
      <c r="J8" s="74"/>
      <c r="K8" s="17" t="s">
        <v>29</v>
      </c>
      <c r="L8" s="17"/>
      <c r="M8" s="18">
        <v>34000</v>
      </c>
      <c r="N8" s="79"/>
      <c r="O8" s="18"/>
      <c r="P8" s="18"/>
      <c r="Q8" s="18">
        <f t="shared" si="2"/>
        <v>0</v>
      </c>
      <c r="R8" s="18">
        <v>9.5</v>
      </c>
      <c r="S8" s="18">
        <f t="shared" si="0"/>
        <v>0</v>
      </c>
      <c r="T8" s="18">
        <f t="shared" si="1"/>
        <v>0</v>
      </c>
      <c r="U8" s="19"/>
      <c r="V8" s="18"/>
      <c r="W8" s="18"/>
      <c r="X8" s="92">
        <v>20449</v>
      </c>
    </row>
    <row r="9" spans="1:24" ht="37.5" customHeight="1" x14ac:dyDescent="0.2">
      <c r="A9" s="16">
        <v>60</v>
      </c>
      <c r="B9" s="37"/>
      <c r="C9" s="37" t="s">
        <v>35</v>
      </c>
      <c r="D9" s="37"/>
      <c r="E9" s="37"/>
      <c r="F9" s="17"/>
      <c r="G9" s="74"/>
      <c r="H9" s="17" t="s">
        <v>28</v>
      </c>
      <c r="I9" s="74"/>
      <c r="J9" s="74"/>
      <c r="K9" s="17" t="s">
        <v>29</v>
      </c>
      <c r="L9" s="17"/>
      <c r="M9" s="18">
        <v>15000</v>
      </c>
      <c r="N9" s="79"/>
      <c r="O9" s="18"/>
      <c r="P9" s="18"/>
      <c r="Q9" s="18">
        <f t="shared" si="2"/>
        <v>0</v>
      </c>
      <c r="R9" s="18">
        <v>9.5</v>
      </c>
      <c r="S9" s="18">
        <f t="shared" si="0"/>
        <v>0</v>
      </c>
      <c r="T9" s="18">
        <f t="shared" si="1"/>
        <v>0</v>
      </c>
      <c r="U9" s="19"/>
      <c r="V9" s="18"/>
      <c r="W9" s="18"/>
      <c r="X9" s="92">
        <v>20450</v>
      </c>
    </row>
    <row r="10" spans="1:24" s="60" customFormat="1" ht="33" customHeight="1" thickBot="1" x14ac:dyDescent="0.25">
      <c r="A10" s="68">
        <v>70</v>
      </c>
      <c r="B10" s="69"/>
      <c r="C10" s="69" t="s">
        <v>36</v>
      </c>
      <c r="D10" s="69"/>
      <c r="E10" s="69"/>
      <c r="F10" s="70"/>
      <c r="G10" s="75"/>
      <c r="H10" s="70" t="s">
        <v>28</v>
      </c>
      <c r="I10" s="75"/>
      <c r="J10" s="75"/>
      <c r="K10" s="70" t="s">
        <v>29</v>
      </c>
      <c r="L10" s="70"/>
      <c r="M10" s="71">
        <v>7100</v>
      </c>
      <c r="N10" s="80"/>
      <c r="O10" s="71"/>
      <c r="P10" s="71"/>
      <c r="Q10" s="71">
        <f t="shared" si="2"/>
        <v>0</v>
      </c>
      <c r="R10" s="71">
        <v>9.5</v>
      </c>
      <c r="S10" s="71">
        <f t="shared" si="0"/>
        <v>0</v>
      </c>
      <c r="T10" s="71">
        <f t="shared" si="1"/>
        <v>0</v>
      </c>
      <c r="U10" s="72"/>
      <c r="V10" s="71">
        <f>Q10+Q9+Q8+Q7+Q6+Q5+Q4</f>
        <v>0</v>
      </c>
      <c r="W10" s="71">
        <f>T10+T9+T8+T7+T6+T5+T4</f>
        <v>0</v>
      </c>
      <c r="X10" s="24">
        <v>20451</v>
      </c>
    </row>
    <row r="11" spans="1:24" ht="48" customHeight="1" thickBot="1" x14ac:dyDescent="0.25">
      <c r="A11" s="34">
        <v>80</v>
      </c>
      <c r="B11" s="39" t="s">
        <v>37</v>
      </c>
      <c r="C11" s="39" t="s">
        <v>38</v>
      </c>
      <c r="D11" s="39"/>
      <c r="E11" s="39"/>
      <c r="F11" s="25"/>
      <c r="G11" s="76"/>
      <c r="H11" s="25" t="s">
        <v>39</v>
      </c>
      <c r="I11" s="76"/>
      <c r="J11" s="76"/>
      <c r="K11" s="25" t="s">
        <v>29</v>
      </c>
      <c r="L11" s="25"/>
      <c r="M11" s="26">
        <v>1500</v>
      </c>
      <c r="N11" s="81"/>
      <c r="O11" s="44"/>
      <c r="P11" s="44"/>
      <c r="Q11" s="44">
        <f t="shared" si="2"/>
        <v>0</v>
      </c>
      <c r="R11" s="44">
        <v>9.5</v>
      </c>
      <c r="S11" s="44">
        <f t="shared" si="0"/>
        <v>0</v>
      </c>
      <c r="T11" s="44">
        <f t="shared" si="1"/>
        <v>0</v>
      </c>
      <c r="U11" s="45"/>
      <c r="V11" s="26">
        <f>Q11</f>
        <v>0</v>
      </c>
      <c r="W11" s="26">
        <f>T11</f>
        <v>0</v>
      </c>
      <c r="X11" s="55">
        <v>20452</v>
      </c>
    </row>
    <row r="12" spans="1:24" ht="40.9" customHeight="1" thickBot="1" x14ac:dyDescent="0.25">
      <c r="A12" s="35">
        <v>90</v>
      </c>
      <c r="B12" s="41" t="s">
        <v>40</v>
      </c>
      <c r="C12" s="41" t="s">
        <v>41</v>
      </c>
      <c r="D12" s="41"/>
      <c r="E12" s="41"/>
      <c r="F12" s="13"/>
      <c r="G12" s="77"/>
      <c r="H12" s="13" t="s">
        <v>42</v>
      </c>
      <c r="I12" s="77"/>
      <c r="J12" s="77"/>
      <c r="K12" s="13" t="s">
        <v>29</v>
      </c>
      <c r="L12" s="13"/>
      <c r="M12" s="29">
        <v>150000</v>
      </c>
      <c r="N12" s="81"/>
      <c r="O12" s="26"/>
      <c r="P12" s="26"/>
      <c r="Q12" s="26">
        <f t="shared" si="2"/>
        <v>0</v>
      </c>
      <c r="R12" s="26">
        <v>9.5</v>
      </c>
      <c r="S12" s="26">
        <f t="shared" si="0"/>
        <v>0</v>
      </c>
      <c r="T12" s="26">
        <f t="shared" si="1"/>
        <v>0</v>
      </c>
      <c r="U12" s="66"/>
      <c r="V12" s="49">
        <f>Q12</f>
        <v>0</v>
      </c>
      <c r="W12" s="52">
        <f>T12</f>
        <v>0</v>
      </c>
      <c r="X12" s="93">
        <v>20453</v>
      </c>
    </row>
    <row r="13" spans="1:24" s="60" customFormat="1" ht="49.9" customHeight="1" x14ac:dyDescent="0.2">
      <c r="A13" s="56">
        <v>100</v>
      </c>
      <c r="B13" s="57" t="s">
        <v>43</v>
      </c>
      <c r="C13" s="57" t="s">
        <v>44</v>
      </c>
      <c r="D13" s="57" t="s">
        <v>45</v>
      </c>
      <c r="E13" s="57"/>
      <c r="F13" s="58"/>
      <c r="G13" s="78"/>
      <c r="H13" s="58" t="s">
        <v>46</v>
      </c>
      <c r="I13" s="78"/>
      <c r="J13" s="78"/>
      <c r="K13" s="58" t="s">
        <v>29</v>
      </c>
      <c r="L13" s="58"/>
      <c r="M13" s="43">
        <v>3700</v>
      </c>
      <c r="N13" s="82"/>
      <c r="O13" s="43"/>
      <c r="P13" s="43"/>
      <c r="Q13" s="43">
        <f t="shared" si="2"/>
        <v>0</v>
      </c>
      <c r="R13" s="43">
        <v>22</v>
      </c>
      <c r="S13" s="43">
        <f t="shared" si="0"/>
        <v>0</v>
      </c>
      <c r="T13" s="43">
        <f t="shared" si="1"/>
        <v>0</v>
      </c>
      <c r="U13" s="59"/>
      <c r="V13" s="43"/>
      <c r="W13" s="43"/>
      <c r="X13" s="94">
        <v>20454</v>
      </c>
    </row>
    <row r="14" spans="1:24" s="60" customFormat="1" ht="54" customHeight="1" x14ac:dyDescent="0.2">
      <c r="A14" s="61">
        <v>110</v>
      </c>
      <c r="B14" s="62"/>
      <c r="C14" s="62"/>
      <c r="D14" s="62" t="s">
        <v>47</v>
      </c>
      <c r="E14" s="62"/>
      <c r="F14" s="63"/>
      <c r="G14" s="74"/>
      <c r="H14" s="63" t="s">
        <v>46</v>
      </c>
      <c r="I14" s="74"/>
      <c r="J14" s="74"/>
      <c r="K14" s="63" t="s">
        <v>29</v>
      </c>
      <c r="L14" s="63"/>
      <c r="M14" s="64">
        <v>6500</v>
      </c>
      <c r="N14" s="79"/>
      <c r="O14" s="64"/>
      <c r="P14" s="64"/>
      <c r="Q14" s="64">
        <f t="shared" si="2"/>
        <v>0</v>
      </c>
      <c r="R14" s="64">
        <v>22</v>
      </c>
      <c r="S14" s="64">
        <f t="shared" si="0"/>
        <v>0</v>
      </c>
      <c r="T14" s="64">
        <f t="shared" si="1"/>
        <v>0</v>
      </c>
      <c r="U14" s="65"/>
      <c r="V14" s="64"/>
      <c r="W14" s="64"/>
      <c r="X14" s="92">
        <v>20455</v>
      </c>
    </row>
    <row r="15" spans="1:24" s="60" customFormat="1" ht="53.25" customHeight="1" x14ac:dyDescent="0.2">
      <c r="A15" s="61">
        <v>120</v>
      </c>
      <c r="B15" s="62"/>
      <c r="C15" s="62"/>
      <c r="D15" s="62" t="s">
        <v>48</v>
      </c>
      <c r="E15" s="62"/>
      <c r="F15" s="63"/>
      <c r="G15" s="74"/>
      <c r="H15" s="63" t="s">
        <v>46</v>
      </c>
      <c r="I15" s="74"/>
      <c r="J15" s="74"/>
      <c r="K15" s="63" t="s">
        <v>29</v>
      </c>
      <c r="L15" s="63"/>
      <c r="M15" s="64">
        <v>12500</v>
      </c>
      <c r="N15" s="79"/>
      <c r="O15" s="64"/>
      <c r="P15" s="64"/>
      <c r="Q15" s="64">
        <f t="shared" si="2"/>
        <v>0</v>
      </c>
      <c r="R15" s="64">
        <v>22</v>
      </c>
      <c r="S15" s="64">
        <f t="shared" si="0"/>
        <v>0</v>
      </c>
      <c r="T15" s="64">
        <f t="shared" si="1"/>
        <v>0</v>
      </c>
      <c r="U15" s="65"/>
      <c r="V15" s="64"/>
      <c r="W15" s="64"/>
      <c r="X15" s="92">
        <v>20456</v>
      </c>
    </row>
    <row r="16" spans="1:24" s="60" customFormat="1" ht="57.75" customHeight="1" x14ac:dyDescent="0.2">
      <c r="A16" s="61">
        <v>130</v>
      </c>
      <c r="B16" s="62"/>
      <c r="C16" s="62"/>
      <c r="D16" s="62" t="s">
        <v>49</v>
      </c>
      <c r="E16" s="62"/>
      <c r="F16" s="63"/>
      <c r="G16" s="74"/>
      <c r="H16" s="63" t="s">
        <v>46</v>
      </c>
      <c r="I16" s="74"/>
      <c r="J16" s="74"/>
      <c r="K16" s="63" t="s">
        <v>29</v>
      </c>
      <c r="L16" s="63"/>
      <c r="M16" s="64">
        <v>9000</v>
      </c>
      <c r="N16" s="79"/>
      <c r="O16" s="64"/>
      <c r="P16" s="64"/>
      <c r="Q16" s="64">
        <f t="shared" si="2"/>
        <v>0</v>
      </c>
      <c r="R16" s="64">
        <v>22</v>
      </c>
      <c r="S16" s="64">
        <f t="shared" si="0"/>
        <v>0</v>
      </c>
      <c r="T16" s="64">
        <f t="shared" si="1"/>
        <v>0</v>
      </c>
      <c r="U16" s="65"/>
      <c r="V16" s="64"/>
      <c r="W16" s="64"/>
      <c r="X16" s="92">
        <v>20457</v>
      </c>
    </row>
    <row r="17" spans="1:24" s="60" customFormat="1" ht="54.75" customHeight="1" thickBot="1" x14ac:dyDescent="0.25">
      <c r="A17" s="68">
        <v>140</v>
      </c>
      <c r="B17" s="69"/>
      <c r="C17" s="69"/>
      <c r="D17" s="69" t="s">
        <v>50</v>
      </c>
      <c r="E17" s="69"/>
      <c r="F17" s="70"/>
      <c r="G17" s="75"/>
      <c r="H17" s="70" t="s">
        <v>46</v>
      </c>
      <c r="I17" s="75"/>
      <c r="J17" s="75"/>
      <c r="K17" s="70" t="s">
        <v>29</v>
      </c>
      <c r="L17" s="70"/>
      <c r="M17" s="71">
        <v>9000</v>
      </c>
      <c r="N17" s="80"/>
      <c r="O17" s="71"/>
      <c r="P17" s="71"/>
      <c r="Q17" s="71">
        <f t="shared" si="2"/>
        <v>0</v>
      </c>
      <c r="R17" s="71">
        <v>22</v>
      </c>
      <c r="S17" s="71">
        <f t="shared" si="0"/>
        <v>0</v>
      </c>
      <c r="T17" s="71">
        <f t="shared" si="1"/>
        <v>0</v>
      </c>
      <c r="U17" s="72"/>
      <c r="V17" s="73">
        <f>Q17+Q16+Q15+Q14+Q13</f>
        <v>0</v>
      </c>
      <c r="W17" s="73">
        <f>T17+T16+T15+T14+T13</f>
        <v>0</v>
      </c>
      <c r="X17" s="24">
        <v>20458</v>
      </c>
    </row>
    <row r="18" spans="1:24" ht="47.25" customHeight="1" x14ac:dyDescent="0.2">
      <c r="A18" s="20">
        <v>150</v>
      </c>
      <c r="B18" s="38" t="s">
        <v>51</v>
      </c>
      <c r="C18" s="38" t="s">
        <v>52</v>
      </c>
      <c r="D18" s="38" t="s">
        <v>53</v>
      </c>
      <c r="E18" s="38"/>
      <c r="F18" s="21"/>
      <c r="G18" s="78"/>
      <c r="H18" s="21" t="s">
        <v>54</v>
      </c>
      <c r="I18" s="78"/>
      <c r="J18" s="78"/>
      <c r="K18" s="21" t="s">
        <v>29</v>
      </c>
      <c r="L18" s="21"/>
      <c r="M18" s="22">
        <v>2000</v>
      </c>
      <c r="N18" s="82"/>
      <c r="O18" s="22"/>
      <c r="P18" s="22"/>
      <c r="Q18" s="22">
        <f t="shared" si="2"/>
        <v>0</v>
      </c>
      <c r="R18" s="22">
        <v>22</v>
      </c>
      <c r="S18" s="22">
        <f t="shared" si="0"/>
        <v>0</v>
      </c>
      <c r="T18" s="22">
        <f t="shared" si="1"/>
        <v>0</v>
      </c>
      <c r="U18" s="23"/>
      <c r="V18" s="46"/>
      <c r="W18" s="46"/>
      <c r="X18" s="94">
        <v>20459</v>
      </c>
    </row>
    <row r="19" spans="1:24" ht="44.25" customHeight="1" x14ac:dyDescent="0.2">
      <c r="A19" s="16">
        <v>160</v>
      </c>
      <c r="B19" s="37" t="s">
        <v>52</v>
      </c>
      <c r="C19" s="37" t="s">
        <v>55</v>
      </c>
      <c r="D19" s="37" t="s">
        <v>56</v>
      </c>
      <c r="E19" s="37"/>
      <c r="F19" s="17"/>
      <c r="G19" s="74"/>
      <c r="H19" s="17" t="s">
        <v>54</v>
      </c>
      <c r="I19" s="74"/>
      <c r="J19" s="74"/>
      <c r="K19" s="17" t="s">
        <v>29</v>
      </c>
      <c r="L19" s="17"/>
      <c r="M19" s="18">
        <v>3000</v>
      </c>
      <c r="N19" s="79"/>
      <c r="O19" s="18"/>
      <c r="P19" s="18"/>
      <c r="Q19" s="18">
        <f t="shared" si="2"/>
        <v>0</v>
      </c>
      <c r="R19" s="18">
        <v>22</v>
      </c>
      <c r="S19" s="18">
        <f t="shared" si="0"/>
        <v>0</v>
      </c>
      <c r="T19" s="18">
        <f t="shared" si="1"/>
        <v>0</v>
      </c>
      <c r="U19" s="19"/>
      <c r="V19" s="18"/>
      <c r="W19" s="18"/>
      <c r="X19" s="92">
        <v>20460</v>
      </c>
    </row>
    <row r="20" spans="1:24" ht="48" customHeight="1" x14ac:dyDescent="0.2">
      <c r="A20" s="16">
        <v>170</v>
      </c>
      <c r="B20" s="37"/>
      <c r="C20" s="37" t="s">
        <v>57</v>
      </c>
      <c r="D20" s="37" t="s">
        <v>58</v>
      </c>
      <c r="E20" s="37"/>
      <c r="F20" s="17"/>
      <c r="G20" s="74"/>
      <c r="H20" s="17" t="s">
        <v>54</v>
      </c>
      <c r="I20" s="74"/>
      <c r="J20" s="74"/>
      <c r="K20" s="17" t="s">
        <v>29</v>
      </c>
      <c r="L20" s="17"/>
      <c r="M20" s="18">
        <v>600</v>
      </c>
      <c r="N20" s="79"/>
      <c r="O20" s="18"/>
      <c r="P20" s="18"/>
      <c r="Q20" s="18">
        <f t="shared" si="2"/>
        <v>0</v>
      </c>
      <c r="R20" s="18">
        <v>22</v>
      </c>
      <c r="S20" s="18">
        <f t="shared" si="0"/>
        <v>0</v>
      </c>
      <c r="T20" s="18">
        <f t="shared" si="1"/>
        <v>0</v>
      </c>
      <c r="U20" s="19"/>
      <c r="V20" s="18"/>
      <c r="W20" s="18"/>
      <c r="X20" s="92">
        <v>20461</v>
      </c>
    </row>
    <row r="21" spans="1:24" s="60" customFormat="1" ht="39.75" customHeight="1" thickBot="1" x14ac:dyDescent="0.25">
      <c r="A21" s="68">
        <v>180</v>
      </c>
      <c r="B21" s="69"/>
      <c r="C21" s="69" t="s">
        <v>59</v>
      </c>
      <c r="D21" s="69" t="s">
        <v>60</v>
      </c>
      <c r="E21" s="69"/>
      <c r="F21" s="70"/>
      <c r="G21" s="75"/>
      <c r="H21" s="70" t="s">
        <v>54</v>
      </c>
      <c r="I21" s="75"/>
      <c r="J21" s="75"/>
      <c r="K21" s="70" t="s">
        <v>29</v>
      </c>
      <c r="L21" s="70"/>
      <c r="M21" s="71">
        <v>2200</v>
      </c>
      <c r="N21" s="80"/>
      <c r="O21" s="71"/>
      <c r="P21" s="71"/>
      <c r="Q21" s="71">
        <f t="shared" si="2"/>
        <v>0</v>
      </c>
      <c r="R21" s="71">
        <v>22</v>
      </c>
      <c r="S21" s="71">
        <f t="shared" si="0"/>
        <v>0</v>
      </c>
      <c r="T21" s="71">
        <f t="shared" si="1"/>
        <v>0</v>
      </c>
      <c r="U21" s="72"/>
      <c r="V21" s="73">
        <f>Q21+Q20+Q19+Q18</f>
        <v>0</v>
      </c>
      <c r="W21" s="73">
        <f>T21+T20+T19+T18</f>
        <v>0</v>
      </c>
      <c r="X21" s="24">
        <v>20462</v>
      </c>
    </row>
    <row r="22" spans="1:24" ht="57" customHeight="1" x14ac:dyDescent="0.2">
      <c r="A22" s="20">
        <v>190</v>
      </c>
      <c r="B22" s="38" t="s">
        <v>61</v>
      </c>
      <c r="C22" s="38" t="s">
        <v>62</v>
      </c>
      <c r="D22" s="57" t="s">
        <v>63</v>
      </c>
      <c r="E22" s="38"/>
      <c r="F22" s="21"/>
      <c r="G22" s="78"/>
      <c r="H22" s="21" t="s">
        <v>64</v>
      </c>
      <c r="I22" s="78"/>
      <c r="J22" s="78"/>
      <c r="K22" s="21" t="s">
        <v>29</v>
      </c>
      <c r="L22" s="21"/>
      <c r="M22" s="22">
        <v>61000</v>
      </c>
      <c r="N22" s="82"/>
      <c r="O22" s="22"/>
      <c r="P22" s="22"/>
      <c r="Q22" s="22">
        <f t="shared" si="2"/>
        <v>0</v>
      </c>
      <c r="R22" s="22">
        <v>9.5</v>
      </c>
      <c r="S22" s="22">
        <f t="shared" si="0"/>
        <v>0</v>
      </c>
      <c r="T22" s="22">
        <f t="shared" si="1"/>
        <v>0</v>
      </c>
      <c r="U22" s="23"/>
      <c r="V22" s="46"/>
      <c r="W22" s="46"/>
      <c r="X22" s="94">
        <v>20463</v>
      </c>
    </row>
    <row r="23" spans="1:24" ht="27" customHeight="1" x14ac:dyDescent="0.2">
      <c r="A23" s="16">
        <v>200</v>
      </c>
      <c r="B23" s="37"/>
      <c r="C23" s="37"/>
      <c r="D23" s="62" t="s">
        <v>65</v>
      </c>
      <c r="E23" s="37"/>
      <c r="F23" s="17"/>
      <c r="G23" s="74"/>
      <c r="H23" s="17" t="s">
        <v>64</v>
      </c>
      <c r="I23" s="74"/>
      <c r="J23" s="74"/>
      <c r="K23" s="17" t="s">
        <v>29</v>
      </c>
      <c r="L23" s="17"/>
      <c r="M23" s="18">
        <v>140000</v>
      </c>
      <c r="N23" s="79"/>
      <c r="O23" s="18"/>
      <c r="P23" s="18"/>
      <c r="Q23" s="18">
        <f t="shared" si="2"/>
        <v>0</v>
      </c>
      <c r="R23" s="18">
        <v>9.5</v>
      </c>
      <c r="S23" s="18">
        <f t="shared" si="0"/>
        <v>0</v>
      </c>
      <c r="T23" s="18">
        <f t="shared" si="1"/>
        <v>0</v>
      </c>
      <c r="U23" s="19"/>
      <c r="V23" s="18"/>
      <c r="W23" s="18"/>
      <c r="X23" s="92">
        <v>20464</v>
      </c>
    </row>
    <row r="24" spans="1:24" ht="31.5" customHeight="1" x14ac:dyDescent="0.2">
      <c r="A24" s="16">
        <v>210</v>
      </c>
      <c r="B24" s="37"/>
      <c r="C24" s="37"/>
      <c r="D24" s="62" t="s">
        <v>66</v>
      </c>
      <c r="E24" s="37"/>
      <c r="F24" s="17"/>
      <c r="G24" s="74"/>
      <c r="H24" s="17" t="s">
        <v>64</v>
      </c>
      <c r="I24" s="74"/>
      <c r="J24" s="74"/>
      <c r="K24" s="17" t="s">
        <v>29</v>
      </c>
      <c r="L24" s="17"/>
      <c r="M24" s="18">
        <v>790000</v>
      </c>
      <c r="N24" s="79"/>
      <c r="O24" s="18"/>
      <c r="P24" s="18"/>
      <c r="Q24" s="18">
        <f t="shared" si="2"/>
        <v>0</v>
      </c>
      <c r="R24" s="18">
        <v>9.5</v>
      </c>
      <c r="S24" s="18">
        <f t="shared" si="0"/>
        <v>0</v>
      </c>
      <c r="T24" s="18">
        <f t="shared" si="1"/>
        <v>0</v>
      </c>
      <c r="U24" s="19"/>
      <c r="V24" s="18"/>
      <c r="W24" s="18"/>
      <c r="X24" s="92">
        <v>20465</v>
      </c>
    </row>
    <row r="25" spans="1:24" ht="33.75" customHeight="1" x14ac:dyDescent="0.2">
      <c r="A25" s="16">
        <v>220</v>
      </c>
      <c r="B25" s="37"/>
      <c r="C25" s="37"/>
      <c r="D25" s="37" t="s">
        <v>67</v>
      </c>
      <c r="E25" s="37"/>
      <c r="F25" s="17"/>
      <c r="G25" s="74"/>
      <c r="H25" s="17" t="s">
        <v>64</v>
      </c>
      <c r="I25" s="74"/>
      <c r="J25" s="74"/>
      <c r="K25" s="17" t="s">
        <v>29</v>
      </c>
      <c r="L25" s="17"/>
      <c r="M25" s="18">
        <v>365000</v>
      </c>
      <c r="N25" s="79"/>
      <c r="O25" s="18"/>
      <c r="P25" s="18"/>
      <c r="Q25" s="18">
        <f t="shared" si="2"/>
        <v>0</v>
      </c>
      <c r="R25" s="18">
        <v>9.5</v>
      </c>
      <c r="S25" s="18">
        <f t="shared" si="0"/>
        <v>0</v>
      </c>
      <c r="T25" s="18">
        <f t="shared" si="1"/>
        <v>0</v>
      </c>
      <c r="U25" s="19"/>
      <c r="V25" s="18"/>
      <c r="W25" s="18"/>
      <c r="X25" s="92">
        <v>20466</v>
      </c>
    </row>
    <row r="26" spans="1:24" ht="41.25" customHeight="1" x14ac:dyDescent="0.2">
      <c r="A26" s="16">
        <v>230</v>
      </c>
      <c r="B26" s="37"/>
      <c r="C26" s="37"/>
      <c r="D26" s="37" t="s">
        <v>68</v>
      </c>
      <c r="E26" s="37"/>
      <c r="F26" s="17"/>
      <c r="G26" s="74"/>
      <c r="H26" s="17" t="s">
        <v>64</v>
      </c>
      <c r="I26" s="74"/>
      <c r="J26" s="74"/>
      <c r="K26" s="17" t="s">
        <v>29</v>
      </c>
      <c r="L26" s="17"/>
      <c r="M26" s="18">
        <v>1042400</v>
      </c>
      <c r="N26" s="79"/>
      <c r="O26" s="18"/>
      <c r="P26" s="18"/>
      <c r="Q26" s="18">
        <f t="shared" si="2"/>
        <v>0</v>
      </c>
      <c r="R26" s="18">
        <v>9.5</v>
      </c>
      <c r="S26" s="18">
        <f t="shared" si="0"/>
        <v>0</v>
      </c>
      <c r="T26" s="18">
        <f t="shared" si="1"/>
        <v>0</v>
      </c>
      <c r="U26" s="19"/>
      <c r="V26" s="18"/>
      <c r="W26" s="18"/>
      <c r="X26" s="92">
        <v>20467</v>
      </c>
    </row>
    <row r="27" spans="1:24" ht="31.5" customHeight="1" thickBot="1" x14ac:dyDescent="0.25">
      <c r="A27" s="16">
        <v>240</v>
      </c>
      <c r="B27" s="37"/>
      <c r="C27" s="37"/>
      <c r="D27" s="37" t="s">
        <v>69</v>
      </c>
      <c r="E27" s="37"/>
      <c r="F27" s="17"/>
      <c r="G27" s="74"/>
      <c r="H27" s="17" t="s">
        <v>64</v>
      </c>
      <c r="I27" s="74"/>
      <c r="J27" s="74"/>
      <c r="K27" s="17" t="s">
        <v>29</v>
      </c>
      <c r="L27" s="17"/>
      <c r="M27" s="18">
        <v>266000</v>
      </c>
      <c r="N27" s="79"/>
      <c r="O27" s="18"/>
      <c r="P27" s="18"/>
      <c r="Q27" s="18">
        <f t="shared" si="2"/>
        <v>0</v>
      </c>
      <c r="R27" s="18">
        <v>9.5</v>
      </c>
      <c r="S27" s="18">
        <f t="shared" si="0"/>
        <v>0</v>
      </c>
      <c r="T27" s="18">
        <f t="shared" si="1"/>
        <v>0</v>
      </c>
      <c r="U27" s="19"/>
      <c r="V27" s="29"/>
      <c r="W27" s="29"/>
      <c r="X27" s="92">
        <v>20468</v>
      </c>
    </row>
    <row r="28" spans="1:24" s="60" customFormat="1" ht="33.75" customHeight="1" thickBot="1" x14ac:dyDescent="0.25">
      <c r="A28" s="68">
        <v>250</v>
      </c>
      <c r="B28" s="69"/>
      <c r="C28" s="69"/>
      <c r="D28" s="69" t="s">
        <v>70</v>
      </c>
      <c r="E28" s="69"/>
      <c r="F28" s="70"/>
      <c r="G28" s="75"/>
      <c r="H28" s="70" t="s">
        <v>64</v>
      </c>
      <c r="I28" s="75"/>
      <c r="J28" s="75"/>
      <c r="K28" s="70" t="s">
        <v>29</v>
      </c>
      <c r="L28" s="70"/>
      <c r="M28" s="71">
        <v>4500</v>
      </c>
      <c r="N28" s="80"/>
      <c r="O28" s="71"/>
      <c r="P28" s="71"/>
      <c r="Q28" s="71">
        <f t="shared" si="2"/>
        <v>0</v>
      </c>
      <c r="R28" s="71">
        <v>9.5</v>
      </c>
      <c r="S28" s="71">
        <f t="shared" si="0"/>
        <v>0</v>
      </c>
      <c r="T28" s="71">
        <f t="shared" si="1"/>
        <v>0</v>
      </c>
      <c r="U28" s="72"/>
      <c r="V28" s="44">
        <f>Q28+Q27+Q26+Q25+Q24+Q23+Q22</f>
        <v>0</v>
      </c>
      <c r="W28" s="44">
        <f>T28+T27+T26+T25+T24+T23+T22</f>
        <v>0</v>
      </c>
      <c r="X28" s="24">
        <v>20469</v>
      </c>
    </row>
    <row r="29" spans="1:24" ht="59.25" customHeight="1" thickBot="1" x14ac:dyDescent="0.25">
      <c r="A29" s="20">
        <v>260</v>
      </c>
      <c r="B29" s="38" t="s">
        <v>71</v>
      </c>
      <c r="C29" s="38" t="s">
        <v>71</v>
      </c>
      <c r="D29" s="38"/>
      <c r="E29" s="38"/>
      <c r="F29" s="21"/>
      <c r="G29" s="78"/>
      <c r="H29" s="21" t="s">
        <v>72</v>
      </c>
      <c r="I29" s="78"/>
      <c r="J29" s="78"/>
      <c r="K29" s="21" t="s">
        <v>29</v>
      </c>
      <c r="L29" s="21"/>
      <c r="M29" s="22">
        <v>170400</v>
      </c>
      <c r="N29" s="81"/>
      <c r="O29" s="22"/>
      <c r="P29" s="22"/>
      <c r="Q29" s="22">
        <f t="shared" si="2"/>
        <v>0</v>
      </c>
      <c r="R29" s="22">
        <v>9.5</v>
      </c>
      <c r="S29" s="22">
        <f t="shared" si="0"/>
        <v>0</v>
      </c>
      <c r="T29" s="22">
        <f t="shared" si="1"/>
        <v>0</v>
      </c>
      <c r="U29" s="23"/>
      <c r="V29" s="26">
        <f t="shared" ref="V29:V58" si="3">Q29</f>
        <v>0</v>
      </c>
      <c r="W29" s="26">
        <f t="shared" ref="W29:W58" si="4">T29</f>
        <v>0</v>
      </c>
      <c r="X29" s="94">
        <v>20470</v>
      </c>
    </row>
    <row r="30" spans="1:24" ht="38.25" customHeight="1" thickBot="1" x14ac:dyDescent="0.25">
      <c r="A30" s="16">
        <v>270</v>
      </c>
      <c r="B30" s="37" t="s">
        <v>73</v>
      </c>
      <c r="C30" s="37" t="s">
        <v>73</v>
      </c>
      <c r="D30" s="37"/>
      <c r="E30" s="37"/>
      <c r="F30" s="17"/>
      <c r="G30" s="74"/>
      <c r="H30" s="17" t="s">
        <v>74</v>
      </c>
      <c r="I30" s="74"/>
      <c r="J30" s="74"/>
      <c r="K30" s="17" t="s">
        <v>29</v>
      </c>
      <c r="L30" s="17"/>
      <c r="M30" s="18">
        <v>900</v>
      </c>
      <c r="N30" s="81"/>
      <c r="O30" s="18"/>
      <c r="P30" s="18"/>
      <c r="Q30" s="18">
        <f t="shared" si="2"/>
        <v>0</v>
      </c>
      <c r="R30" s="18">
        <v>22</v>
      </c>
      <c r="S30" s="18">
        <f t="shared" si="0"/>
        <v>0</v>
      </c>
      <c r="T30" s="18">
        <f t="shared" si="1"/>
        <v>0</v>
      </c>
      <c r="U30" s="19"/>
      <c r="V30" s="26">
        <f t="shared" si="3"/>
        <v>0</v>
      </c>
      <c r="W30" s="26">
        <f t="shared" si="4"/>
        <v>0</v>
      </c>
      <c r="X30" s="92">
        <v>20471</v>
      </c>
    </row>
    <row r="31" spans="1:24" ht="37.5" customHeight="1" thickBot="1" x14ac:dyDescent="0.25">
      <c r="A31" s="28">
        <v>280</v>
      </c>
      <c r="B31" s="40" t="s">
        <v>75</v>
      </c>
      <c r="C31" s="40" t="s">
        <v>75</v>
      </c>
      <c r="D31" s="40"/>
      <c r="E31" s="40"/>
      <c r="F31" s="31"/>
      <c r="G31" s="75"/>
      <c r="H31" s="31" t="s">
        <v>76</v>
      </c>
      <c r="I31" s="75"/>
      <c r="J31" s="75"/>
      <c r="K31" s="31" t="s">
        <v>29</v>
      </c>
      <c r="L31" s="31"/>
      <c r="M31" s="32">
        <v>50</v>
      </c>
      <c r="N31" s="83"/>
      <c r="O31" s="32"/>
      <c r="P31" s="32"/>
      <c r="Q31" s="32">
        <f t="shared" si="2"/>
        <v>0</v>
      </c>
      <c r="R31" s="32">
        <v>9.5</v>
      </c>
      <c r="S31" s="32">
        <f t="shared" si="0"/>
        <v>0</v>
      </c>
      <c r="T31" s="32">
        <f t="shared" si="1"/>
        <v>0</v>
      </c>
      <c r="U31" s="33"/>
      <c r="V31" s="26">
        <f t="shared" si="3"/>
        <v>0</v>
      </c>
      <c r="W31" s="26">
        <f t="shared" si="4"/>
        <v>0</v>
      </c>
      <c r="X31" s="24">
        <v>20472</v>
      </c>
    </row>
    <row r="32" spans="1:24" ht="39" customHeight="1" thickBot="1" x14ac:dyDescent="0.25">
      <c r="A32" s="34">
        <v>290</v>
      </c>
      <c r="B32" s="39" t="s">
        <v>77</v>
      </c>
      <c r="C32" s="39" t="s">
        <v>77</v>
      </c>
      <c r="D32" s="39"/>
      <c r="E32" s="39"/>
      <c r="F32" s="25"/>
      <c r="G32" s="76"/>
      <c r="H32" s="25" t="s">
        <v>78</v>
      </c>
      <c r="I32" s="76"/>
      <c r="J32" s="76"/>
      <c r="K32" s="25" t="s">
        <v>29</v>
      </c>
      <c r="L32" s="25"/>
      <c r="M32" s="26">
        <v>150</v>
      </c>
      <c r="N32" s="83"/>
      <c r="O32" s="26"/>
      <c r="P32" s="26"/>
      <c r="Q32" s="26">
        <f t="shared" si="2"/>
        <v>0</v>
      </c>
      <c r="R32" s="26">
        <v>22</v>
      </c>
      <c r="S32" s="26">
        <f t="shared" si="0"/>
        <v>0</v>
      </c>
      <c r="T32" s="26">
        <f t="shared" si="1"/>
        <v>0</v>
      </c>
      <c r="U32" s="27"/>
      <c r="V32" s="26">
        <f t="shared" si="3"/>
        <v>0</v>
      </c>
      <c r="W32" s="26">
        <f t="shared" si="4"/>
        <v>0</v>
      </c>
      <c r="X32" s="55">
        <v>20473</v>
      </c>
    </row>
    <row r="33" spans="1:24" ht="55.5" customHeight="1" thickBot="1" x14ac:dyDescent="0.25">
      <c r="A33" s="34">
        <v>300</v>
      </c>
      <c r="B33" s="39" t="s">
        <v>79</v>
      </c>
      <c r="C33" s="39" t="s">
        <v>79</v>
      </c>
      <c r="D33" s="39"/>
      <c r="E33" s="39"/>
      <c r="F33" s="25"/>
      <c r="G33" s="76"/>
      <c r="H33" s="25" t="s">
        <v>80</v>
      </c>
      <c r="I33" s="76"/>
      <c r="J33" s="76"/>
      <c r="K33" s="25" t="s">
        <v>29</v>
      </c>
      <c r="L33" s="25"/>
      <c r="M33" s="26">
        <v>950</v>
      </c>
      <c r="N33" s="83"/>
      <c r="O33" s="26"/>
      <c r="P33" s="26"/>
      <c r="Q33" s="26">
        <f t="shared" si="2"/>
        <v>0</v>
      </c>
      <c r="R33" s="26">
        <v>22</v>
      </c>
      <c r="S33" s="26">
        <f t="shared" si="0"/>
        <v>0</v>
      </c>
      <c r="T33" s="26">
        <f t="shared" si="1"/>
        <v>0</v>
      </c>
      <c r="U33" s="27"/>
      <c r="V33" s="26">
        <f t="shared" si="3"/>
        <v>0</v>
      </c>
      <c r="W33" s="26">
        <f t="shared" si="4"/>
        <v>0</v>
      </c>
      <c r="X33" s="55">
        <v>20474</v>
      </c>
    </row>
    <row r="34" spans="1:24" ht="168" customHeight="1" x14ac:dyDescent="0.2">
      <c r="A34" s="20">
        <v>310</v>
      </c>
      <c r="B34" s="38" t="s">
        <v>81</v>
      </c>
      <c r="C34" s="38" t="s">
        <v>206</v>
      </c>
      <c r="D34" s="38" t="s">
        <v>82</v>
      </c>
      <c r="E34" s="38" t="s">
        <v>83</v>
      </c>
      <c r="F34" s="21"/>
      <c r="G34" s="78"/>
      <c r="H34" s="21" t="s">
        <v>84</v>
      </c>
      <c r="I34" s="78"/>
      <c r="J34" s="78"/>
      <c r="K34" s="21" t="s">
        <v>29</v>
      </c>
      <c r="L34" s="21"/>
      <c r="M34" s="22">
        <v>25</v>
      </c>
      <c r="N34" s="84"/>
      <c r="O34" s="22"/>
      <c r="P34" s="22"/>
      <c r="Q34" s="22">
        <f t="shared" si="2"/>
        <v>0</v>
      </c>
      <c r="R34" s="22">
        <v>22</v>
      </c>
      <c r="S34" s="22">
        <f t="shared" si="0"/>
        <v>0</v>
      </c>
      <c r="T34" s="22">
        <f t="shared" si="1"/>
        <v>0</v>
      </c>
      <c r="U34" s="23"/>
      <c r="V34" s="46"/>
      <c r="W34" s="46"/>
      <c r="X34" s="94">
        <v>20475</v>
      </c>
    </row>
    <row r="35" spans="1:24" ht="42" customHeight="1" x14ac:dyDescent="0.2">
      <c r="A35" s="16">
        <v>320</v>
      </c>
      <c r="B35" s="37"/>
      <c r="C35" s="37"/>
      <c r="D35" s="37" t="s">
        <v>85</v>
      </c>
      <c r="E35" s="37" t="s">
        <v>83</v>
      </c>
      <c r="F35" s="17"/>
      <c r="G35" s="74"/>
      <c r="H35" s="17" t="s">
        <v>84</v>
      </c>
      <c r="I35" s="74"/>
      <c r="J35" s="74"/>
      <c r="K35" s="17" t="s">
        <v>29</v>
      </c>
      <c r="L35" s="17"/>
      <c r="M35" s="18">
        <v>50</v>
      </c>
      <c r="N35" s="85"/>
      <c r="O35" s="18"/>
      <c r="P35" s="18"/>
      <c r="Q35" s="18">
        <f t="shared" si="2"/>
        <v>0</v>
      </c>
      <c r="R35" s="18">
        <v>22</v>
      </c>
      <c r="S35" s="18">
        <f t="shared" si="0"/>
        <v>0</v>
      </c>
      <c r="T35" s="18">
        <f t="shared" si="1"/>
        <v>0</v>
      </c>
      <c r="U35" s="19"/>
      <c r="V35" s="18"/>
      <c r="W35" s="18"/>
      <c r="X35" s="92">
        <v>20476</v>
      </c>
    </row>
    <row r="36" spans="1:24" ht="40.5" customHeight="1" x14ac:dyDescent="0.2">
      <c r="A36" s="16">
        <v>330</v>
      </c>
      <c r="B36" s="37"/>
      <c r="C36" s="37"/>
      <c r="D36" s="37" t="s">
        <v>86</v>
      </c>
      <c r="E36" s="37" t="s">
        <v>87</v>
      </c>
      <c r="F36" s="17"/>
      <c r="G36" s="74"/>
      <c r="H36" s="17" t="s">
        <v>84</v>
      </c>
      <c r="I36" s="74"/>
      <c r="J36" s="74"/>
      <c r="K36" s="17" t="s">
        <v>29</v>
      </c>
      <c r="L36" s="17"/>
      <c r="M36" s="18">
        <v>15</v>
      </c>
      <c r="N36" s="85"/>
      <c r="O36" s="18"/>
      <c r="P36" s="18"/>
      <c r="Q36" s="18">
        <f t="shared" si="2"/>
        <v>0</v>
      </c>
      <c r="R36" s="18">
        <v>22</v>
      </c>
      <c r="S36" s="18">
        <f t="shared" si="0"/>
        <v>0</v>
      </c>
      <c r="T36" s="18">
        <f t="shared" si="1"/>
        <v>0</v>
      </c>
      <c r="U36" s="19"/>
      <c r="V36" s="18"/>
      <c r="W36" s="18"/>
      <c r="X36" s="92">
        <v>20477</v>
      </c>
    </row>
    <row r="37" spans="1:24" ht="39" customHeight="1" x14ac:dyDescent="0.2">
      <c r="A37" s="16">
        <v>340</v>
      </c>
      <c r="B37" s="37"/>
      <c r="C37" s="37"/>
      <c r="D37" s="37" t="s">
        <v>88</v>
      </c>
      <c r="E37" s="37" t="s">
        <v>87</v>
      </c>
      <c r="F37" s="17"/>
      <c r="G37" s="74"/>
      <c r="H37" s="17" t="s">
        <v>84</v>
      </c>
      <c r="I37" s="74"/>
      <c r="J37" s="74"/>
      <c r="K37" s="17" t="s">
        <v>29</v>
      </c>
      <c r="L37" s="17"/>
      <c r="M37" s="18">
        <v>25</v>
      </c>
      <c r="N37" s="85"/>
      <c r="O37" s="18"/>
      <c r="P37" s="18"/>
      <c r="Q37" s="18">
        <f t="shared" si="2"/>
        <v>0</v>
      </c>
      <c r="R37" s="18">
        <v>22</v>
      </c>
      <c r="S37" s="18">
        <f t="shared" si="0"/>
        <v>0</v>
      </c>
      <c r="T37" s="18">
        <f t="shared" si="1"/>
        <v>0</v>
      </c>
      <c r="U37" s="19"/>
      <c r="V37" s="18"/>
      <c r="W37" s="18"/>
      <c r="X37" s="92">
        <v>20478</v>
      </c>
    </row>
    <row r="38" spans="1:24" ht="31.5" customHeight="1" thickBot="1" x14ac:dyDescent="0.25">
      <c r="A38" s="16">
        <v>350</v>
      </c>
      <c r="B38" s="37"/>
      <c r="C38" s="37"/>
      <c r="D38" s="37" t="s">
        <v>89</v>
      </c>
      <c r="E38" s="37" t="s">
        <v>83</v>
      </c>
      <c r="F38" s="17"/>
      <c r="G38" s="74"/>
      <c r="H38" s="17" t="s">
        <v>84</v>
      </c>
      <c r="I38" s="74"/>
      <c r="J38" s="74"/>
      <c r="K38" s="17" t="s">
        <v>29</v>
      </c>
      <c r="L38" s="17"/>
      <c r="M38" s="18">
        <v>5</v>
      </c>
      <c r="N38" s="85"/>
      <c r="O38" s="18"/>
      <c r="P38" s="18"/>
      <c r="Q38" s="18">
        <f t="shared" si="2"/>
        <v>0</v>
      </c>
      <c r="R38" s="18">
        <v>22</v>
      </c>
      <c r="S38" s="18">
        <f t="shared" si="0"/>
        <v>0</v>
      </c>
      <c r="T38" s="18">
        <f t="shared" si="1"/>
        <v>0</v>
      </c>
      <c r="U38" s="19"/>
      <c r="V38" s="29"/>
      <c r="W38" s="29"/>
      <c r="X38" s="92">
        <v>20479</v>
      </c>
    </row>
    <row r="39" spans="1:24" s="60" customFormat="1" ht="32.25" customHeight="1" thickBot="1" x14ac:dyDescent="0.25">
      <c r="A39" s="68">
        <v>360</v>
      </c>
      <c r="B39" s="69"/>
      <c r="C39" s="69"/>
      <c r="D39" s="69" t="s">
        <v>90</v>
      </c>
      <c r="E39" s="69" t="s">
        <v>83</v>
      </c>
      <c r="F39" s="70"/>
      <c r="G39" s="75"/>
      <c r="H39" s="70" t="s">
        <v>84</v>
      </c>
      <c r="I39" s="75"/>
      <c r="J39" s="75"/>
      <c r="K39" s="70" t="s">
        <v>29</v>
      </c>
      <c r="L39" s="70"/>
      <c r="M39" s="71">
        <v>100</v>
      </c>
      <c r="N39" s="86"/>
      <c r="O39" s="71"/>
      <c r="P39" s="71"/>
      <c r="Q39" s="71">
        <f t="shared" si="2"/>
        <v>0</v>
      </c>
      <c r="R39" s="71">
        <v>22</v>
      </c>
      <c r="S39" s="71">
        <f t="shared" si="0"/>
        <v>0</v>
      </c>
      <c r="T39" s="71">
        <f t="shared" si="1"/>
        <v>0</v>
      </c>
      <c r="U39" s="72"/>
      <c r="V39" s="44">
        <f>Q39+Q38+Q37+Q36+Q35+Q34</f>
        <v>0</v>
      </c>
      <c r="W39" s="44">
        <f>T39+T38+T37+T36+T35+T34</f>
        <v>0</v>
      </c>
      <c r="X39" s="24">
        <v>20480</v>
      </c>
    </row>
    <row r="40" spans="1:24" ht="42" customHeight="1" thickBot="1" x14ac:dyDescent="0.25">
      <c r="A40" s="20">
        <v>370</v>
      </c>
      <c r="B40" s="38" t="s">
        <v>91</v>
      </c>
      <c r="C40" s="38" t="s">
        <v>91</v>
      </c>
      <c r="D40" s="38" t="s">
        <v>92</v>
      </c>
      <c r="E40" s="38"/>
      <c r="F40" s="21"/>
      <c r="G40" s="78"/>
      <c r="H40" s="21" t="s">
        <v>93</v>
      </c>
      <c r="I40" s="78"/>
      <c r="J40" s="78"/>
      <c r="K40" s="21" t="s">
        <v>29</v>
      </c>
      <c r="L40" s="21"/>
      <c r="M40" s="22">
        <v>2</v>
      </c>
      <c r="N40" s="83"/>
      <c r="O40" s="22"/>
      <c r="P40" s="22"/>
      <c r="Q40" s="22">
        <f t="shared" si="2"/>
        <v>0</v>
      </c>
      <c r="R40" s="22">
        <v>22</v>
      </c>
      <c r="S40" s="22">
        <f t="shared" si="0"/>
        <v>0</v>
      </c>
      <c r="T40" s="22">
        <f t="shared" si="1"/>
        <v>0</v>
      </c>
      <c r="U40" s="23"/>
      <c r="V40" s="26"/>
      <c r="W40" s="26"/>
      <c r="X40" s="94">
        <v>20481</v>
      </c>
    </row>
    <row r="41" spans="1:24" s="60" customFormat="1" ht="43.5" customHeight="1" thickBot="1" x14ac:dyDescent="0.25">
      <c r="A41" s="68">
        <v>380</v>
      </c>
      <c r="B41" s="69"/>
      <c r="C41" s="69"/>
      <c r="D41" s="69" t="s">
        <v>94</v>
      </c>
      <c r="E41" s="69"/>
      <c r="F41" s="70"/>
      <c r="G41" s="75"/>
      <c r="H41" s="70" t="s">
        <v>93</v>
      </c>
      <c r="I41" s="75"/>
      <c r="J41" s="75"/>
      <c r="K41" s="70" t="s">
        <v>29</v>
      </c>
      <c r="L41" s="70"/>
      <c r="M41" s="71">
        <v>5</v>
      </c>
      <c r="N41" s="83"/>
      <c r="O41" s="71"/>
      <c r="P41" s="71"/>
      <c r="Q41" s="71">
        <f t="shared" si="2"/>
        <v>0</v>
      </c>
      <c r="R41" s="71">
        <v>22</v>
      </c>
      <c r="S41" s="71">
        <f t="shared" si="0"/>
        <v>0</v>
      </c>
      <c r="T41" s="71">
        <f t="shared" si="1"/>
        <v>0</v>
      </c>
      <c r="U41" s="72"/>
      <c r="V41" s="44">
        <f>Q41+Q40</f>
        <v>0</v>
      </c>
      <c r="W41" s="44">
        <f>T41+T40</f>
        <v>0</v>
      </c>
      <c r="X41" s="24">
        <v>20482</v>
      </c>
    </row>
    <row r="42" spans="1:24" ht="40.5" customHeight="1" thickBot="1" x14ac:dyDescent="0.25">
      <c r="A42" s="34">
        <v>390</v>
      </c>
      <c r="B42" s="39" t="s">
        <v>95</v>
      </c>
      <c r="C42" s="39" t="s">
        <v>95</v>
      </c>
      <c r="D42" s="39"/>
      <c r="E42" s="39"/>
      <c r="F42" s="25"/>
      <c r="G42" s="76"/>
      <c r="H42" s="25" t="s">
        <v>96</v>
      </c>
      <c r="I42" s="76"/>
      <c r="J42" s="76"/>
      <c r="K42" s="25" t="s">
        <v>29</v>
      </c>
      <c r="L42" s="25"/>
      <c r="M42" s="26">
        <v>50</v>
      </c>
      <c r="N42" s="83"/>
      <c r="O42" s="26"/>
      <c r="P42" s="26"/>
      <c r="Q42" s="26">
        <f t="shared" si="2"/>
        <v>0</v>
      </c>
      <c r="R42" s="26">
        <v>22</v>
      </c>
      <c r="S42" s="26">
        <f t="shared" si="0"/>
        <v>0</v>
      </c>
      <c r="T42" s="26">
        <f t="shared" si="1"/>
        <v>0</v>
      </c>
      <c r="U42" s="27"/>
      <c r="V42" s="26">
        <f t="shared" si="3"/>
        <v>0</v>
      </c>
      <c r="W42" s="26">
        <f t="shared" si="4"/>
        <v>0</v>
      </c>
      <c r="X42" s="55">
        <v>20483</v>
      </c>
    </row>
    <row r="43" spans="1:24" ht="41.25" customHeight="1" thickBot="1" x14ac:dyDescent="0.25">
      <c r="A43" s="34">
        <v>400</v>
      </c>
      <c r="B43" s="39" t="s">
        <v>97</v>
      </c>
      <c r="C43" s="39" t="s">
        <v>98</v>
      </c>
      <c r="D43" s="39"/>
      <c r="E43" s="39"/>
      <c r="F43" s="25"/>
      <c r="G43" s="76"/>
      <c r="H43" s="25" t="s">
        <v>99</v>
      </c>
      <c r="I43" s="76"/>
      <c r="J43" s="76"/>
      <c r="K43" s="25" t="s">
        <v>29</v>
      </c>
      <c r="L43" s="25"/>
      <c r="M43" s="26">
        <v>75</v>
      </c>
      <c r="N43" s="83"/>
      <c r="O43" s="26"/>
      <c r="P43" s="53"/>
      <c r="Q43" s="53">
        <f t="shared" si="2"/>
        <v>0</v>
      </c>
      <c r="R43" s="53">
        <v>9.5</v>
      </c>
      <c r="S43" s="53">
        <f t="shared" si="0"/>
        <v>0</v>
      </c>
      <c r="T43" s="53">
        <f t="shared" si="1"/>
        <v>0</v>
      </c>
      <c r="U43" s="54"/>
      <c r="V43" s="26">
        <f t="shared" si="3"/>
        <v>0</v>
      </c>
      <c r="W43" s="26">
        <f t="shared" si="4"/>
        <v>0</v>
      </c>
      <c r="X43" s="55">
        <v>20484</v>
      </c>
    </row>
    <row r="44" spans="1:24" ht="57" customHeight="1" thickBot="1" x14ac:dyDescent="0.25">
      <c r="A44" s="34">
        <v>410</v>
      </c>
      <c r="B44" s="39" t="s">
        <v>100</v>
      </c>
      <c r="C44" s="39" t="s">
        <v>100</v>
      </c>
      <c r="D44" s="39"/>
      <c r="E44" s="39"/>
      <c r="F44" s="25"/>
      <c r="G44" s="76"/>
      <c r="H44" s="25" t="s">
        <v>101</v>
      </c>
      <c r="I44" s="76"/>
      <c r="J44" s="76"/>
      <c r="K44" s="25" t="s">
        <v>29</v>
      </c>
      <c r="L44" s="25"/>
      <c r="M44" s="26">
        <v>10</v>
      </c>
      <c r="N44" s="83"/>
      <c r="O44" s="51"/>
      <c r="P44" s="49"/>
      <c r="Q44" s="26">
        <f t="shared" si="2"/>
        <v>0</v>
      </c>
      <c r="R44" s="26">
        <v>22</v>
      </c>
      <c r="S44" s="26">
        <f t="shared" si="0"/>
        <v>0</v>
      </c>
      <c r="T44" s="26">
        <f t="shared" si="1"/>
        <v>0</v>
      </c>
      <c r="U44" s="50"/>
      <c r="V44" s="48">
        <f t="shared" si="3"/>
        <v>0</v>
      </c>
      <c r="W44" s="26">
        <f t="shared" si="4"/>
        <v>0</v>
      </c>
      <c r="X44" s="55">
        <v>20485</v>
      </c>
    </row>
    <row r="45" spans="1:24" ht="44.25" customHeight="1" thickBot="1" x14ac:dyDescent="0.25">
      <c r="A45" s="35">
        <v>420</v>
      </c>
      <c r="B45" s="41" t="s">
        <v>102</v>
      </c>
      <c r="C45" s="41" t="s">
        <v>102</v>
      </c>
      <c r="D45" s="41"/>
      <c r="E45" s="41"/>
      <c r="F45" s="13"/>
      <c r="G45" s="77"/>
      <c r="H45" s="13" t="s">
        <v>103</v>
      </c>
      <c r="I45" s="77"/>
      <c r="J45" s="77"/>
      <c r="K45" s="13" t="s">
        <v>29</v>
      </c>
      <c r="L45" s="13"/>
      <c r="M45" s="29">
        <v>20</v>
      </c>
      <c r="N45" s="83"/>
      <c r="O45" s="47"/>
      <c r="P45" s="49"/>
      <c r="Q45" s="26">
        <f t="shared" si="2"/>
        <v>0</v>
      </c>
      <c r="R45" s="26">
        <v>22</v>
      </c>
      <c r="S45" s="26">
        <f t="shared" si="0"/>
        <v>0</v>
      </c>
      <c r="T45" s="26">
        <f t="shared" si="1"/>
        <v>0</v>
      </c>
      <c r="U45" s="50"/>
      <c r="V45" s="48">
        <f t="shared" si="3"/>
        <v>0</v>
      </c>
      <c r="W45" s="26">
        <f t="shared" si="4"/>
        <v>0</v>
      </c>
      <c r="X45" s="42">
        <v>20486</v>
      </c>
    </row>
    <row r="46" spans="1:24" ht="35.25" customHeight="1" thickBot="1" x14ac:dyDescent="0.25">
      <c r="A46" s="34">
        <v>430</v>
      </c>
      <c r="B46" s="39" t="s">
        <v>104</v>
      </c>
      <c r="C46" s="39" t="s">
        <v>104</v>
      </c>
      <c r="D46" s="39"/>
      <c r="E46" s="39"/>
      <c r="F46" s="25"/>
      <c r="G46" s="76"/>
      <c r="H46" s="25" t="s">
        <v>105</v>
      </c>
      <c r="I46" s="76"/>
      <c r="J46" s="76"/>
      <c r="K46" s="25" t="s">
        <v>29</v>
      </c>
      <c r="L46" s="25"/>
      <c r="M46" s="26">
        <v>350</v>
      </c>
      <c r="N46" s="83"/>
      <c r="O46" s="51"/>
      <c r="P46" s="49"/>
      <c r="Q46" s="26">
        <f t="shared" si="2"/>
        <v>0</v>
      </c>
      <c r="R46" s="26">
        <v>22</v>
      </c>
      <c r="S46" s="26">
        <f t="shared" si="0"/>
        <v>0</v>
      </c>
      <c r="T46" s="26">
        <f t="shared" si="1"/>
        <v>0</v>
      </c>
      <c r="U46" s="27"/>
      <c r="V46" s="52">
        <f t="shared" si="3"/>
        <v>0</v>
      </c>
      <c r="W46" s="48">
        <f t="shared" si="4"/>
        <v>0</v>
      </c>
      <c r="X46" s="55">
        <v>20487</v>
      </c>
    </row>
    <row r="47" spans="1:24" ht="41.25" customHeight="1" thickBot="1" x14ac:dyDescent="0.25">
      <c r="A47" s="34">
        <v>440</v>
      </c>
      <c r="B47" s="39" t="s">
        <v>106</v>
      </c>
      <c r="C47" s="39" t="s">
        <v>106</v>
      </c>
      <c r="D47" s="39"/>
      <c r="E47" s="39"/>
      <c r="F47" s="25"/>
      <c r="G47" s="76"/>
      <c r="H47" s="25" t="s">
        <v>107</v>
      </c>
      <c r="I47" s="76"/>
      <c r="J47" s="76"/>
      <c r="K47" s="25" t="s">
        <v>29</v>
      </c>
      <c r="L47" s="25"/>
      <c r="M47" s="26">
        <v>120</v>
      </c>
      <c r="N47" s="83"/>
      <c r="O47" s="26"/>
      <c r="P47" s="29"/>
      <c r="Q47" s="29">
        <f t="shared" si="2"/>
        <v>0</v>
      </c>
      <c r="R47" s="29">
        <v>9.5</v>
      </c>
      <c r="S47" s="29">
        <f t="shared" si="0"/>
        <v>0</v>
      </c>
      <c r="T47" s="29">
        <f t="shared" si="1"/>
        <v>0</v>
      </c>
      <c r="U47" s="30"/>
      <c r="V47" s="29">
        <f t="shared" si="3"/>
        <v>0</v>
      </c>
      <c r="W47" s="26">
        <f t="shared" si="4"/>
        <v>0</v>
      </c>
      <c r="X47" s="55">
        <v>20488</v>
      </c>
    </row>
    <row r="48" spans="1:24" ht="43.5" customHeight="1" thickBot="1" x14ac:dyDescent="0.25">
      <c r="A48" s="34">
        <v>450</v>
      </c>
      <c r="B48" s="39" t="s">
        <v>108</v>
      </c>
      <c r="C48" s="39" t="s">
        <v>108</v>
      </c>
      <c r="D48" s="39"/>
      <c r="E48" s="39"/>
      <c r="F48" s="25"/>
      <c r="G48" s="76"/>
      <c r="H48" s="25" t="s">
        <v>109</v>
      </c>
      <c r="I48" s="76"/>
      <c r="J48" s="76"/>
      <c r="K48" s="25" t="s">
        <v>29</v>
      </c>
      <c r="L48" s="25"/>
      <c r="M48" s="26">
        <v>60</v>
      </c>
      <c r="N48" s="83"/>
      <c r="O48" s="26"/>
      <c r="P48" s="29"/>
      <c r="Q48" s="29">
        <f t="shared" si="2"/>
        <v>0</v>
      </c>
      <c r="R48" s="29">
        <v>22</v>
      </c>
      <c r="S48" s="29">
        <f t="shared" si="0"/>
        <v>0</v>
      </c>
      <c r="T48" s="29">
        <f t="shared" si="1"/>
        <v>0</v>
      </c>
      <c r="U48" s="30"/>
      <c r="V48" s="26">
        <f t="shared" si="3"/>
        <v>0</v>
      </c>
      <c r="W48" s="26">
        <f t="shared" si="4"/>
        <v>0</v>
      </c>
      <c r="X48" s="55">
        <v>20489</v>
      </c>
    </row>
    <row r="49" spans="1:24" ht="173.25" customHeight="1" thickBot="1" x14ac:dyDescent="0.25">
      <c r="A49" s="34">
        <v>460</v>
      </c>
      <c r="B49" s="39" t="s">
        <v>110</v>
      </c>
      <c r="C49" s="39" t="s">
        <v>111</v>
      </c>
      <c r="D49" s="39" t="s">
        <v>112</v>
      </c>
      <c r="E49" s="39" t="s">
        <v>113</v>
      </c>
      <c r="F49" s="25"/>
      <c r="G49" s="76"/>
      <c r="H49" s="25" t="s">
        <v>114</v>
      </c>
      <c r="I49" s="76"/>
      <c r="J49" s="76"/>
      <c r="K49" s="25" t="s">
        <v>29</v>
      </c>
      <c r="L49" s="25"/>
      <c r="M49" s="26">
        <v>7000</v>
      </c>
      <c r="N49" s="83"/>
      <c r="O49" s="26"/>
      <c r="P49" s="26"/>
      <c r="Q49" s="26">
        <f t="shared" si="2"/>
        <v>0</v>
      </c>
      <c r="R49" s="26">
        <v>22</v>
      </c>
      <c r="S49" s="26">
        <f t="shared" si="0"/>
        <v>0</v>
      </c>
      <c r="T49" s="26">
        <f t="shared" si="1"/>
        <v>0</v>
      </c>
      <c r="U49" s="27"/>
      <c r="V49" s="26">
        <f t="shared" si="3"/>
        <v>0</v>
      </c>
      <c r="W49" s="26">
        <f t="shared" si="4"/>
        <v>0</v>
      </c>
      <c r="X49" s="55">
        <v>20490</v>
      </c>
    </row>
    <row r="50" spans="1:24" ht="105" customHeight="1" thickBot="1" x14ac:dyDescent="0.25">
      <c r="A50" s="34">
        <v>470</v>
      </c>
      <c r="B50" s="39" t="s">
        <v>115</v>
      </c>
      <c r="C50" s="39" t="s">
        <v>116</v>
      </c>
      <c r="D50" s="39" t="s">
        <v>117</v>
      </c>
      <c r="E50" s="39" t="s">
        <v>118</v>
      </c>
      <c r="F50" s="25"/>
      <c r="G50" s="76"/>
      <c r="H50" s="25" t="s">
        <v>119</v>
      </c>
      <c r="I50" s="76"/>
      <c r="J50" s="76"/>
      <c r="K50" s="25" t="s">
        <v>29</v>
      </c>
      <c r="L50" s="25"/>
      <c r="M50" s="26">
        <v>330000</v>
      </c>
      <c r="N50" s="87"/>
      <c r="O50" s="29"/>
      <c r="P50" s="29"/>
      <c r="Q50" s="29">
        <f t="shared" si="2"/>
        <v>0</v>
      </c>
      <c r="R50" s="29">
        <v>22</v>
      </c>
      <c r="S50" s="29">
        <f t="shared" si="0"/>
        <v>0</v>
      </c>
      <c r="T50" s="29">
        <f t="shared" si="1"/>
        <v>0</v>
      </c>
      <c r="U50" s="30"/>
      <c r="V50" s="26">
        <f t="shared" si="3"/>
        <v>0</v>
      </c>
      <c r="W50" s="26">
        <f t="shared" si="4"/>
        <v>0</v>
      </c>
      <c r="X50" s="55">
        <v>20491</v>
      </c>
    </row>
    <row r="51" spans="1:24" ht="60" customHeight="1" thickBot="1" x14ac:dyDescent="0.25">
      <c r="A51" s="34">
        <v>480</v>
      </c>
      <c r="B51" s="39" t="s">
        <v>120</v>
      </c>
      <c r="C51" s="39" t="s">
        <v>121</v>
      </c>
      <c r="D51" s="39" t="s">
        <v>122</v>
      </c>
      <c r="E51" s="39"/>
      <c r="F51" s="25"/>
      <c r="G51" s="76"/>
      <c r="H51" s="25" t="s">
        <v>123</v>
      </c>
      <c r="I51" s="76"/>
      <c r="J51" s="76"/>
      <c r="K51" s="25" t="s">
        <v>29</v>
      </c>
      <c r="L51" s="25"/>
      <c r="M51" s="26">
        <v>1000</v>
      </c>
      <c r="N51" s="87"/>
      <c r="O51" s="26"/>
      <c r="P51" s="26"/>
      <c r="Q51" s="26">
        <f t="shared" si="2"/>
        <v>0</v>
      </c>
      <c r="R51" s="26">
        <v>22</v>
      </c>
      <c r="S51" s="26">
        <f t="shared" si="0"/>
        <v>0</v>
      </c>
      <c r="T51" s="26">
        <f t="shared" si="1"/>
        <v>0</v>
      </c>
      <c r="U51" s="27"/>
      <c r="V51" s="26">
        <f t="shared" si="3"/>
        <v>0</v>
      </c>
      <c r="W51" s="26">
        <f t="shared" si="4"/>
        <v>0</v>
      </c>
      <c r="X51" s="55">
        <v>20492</v>
      </c>
    </row>
    <row r="52" spans="1:24" ht="187.5" customHeight="1" thickBot="1" x14ac:dyDescent="0.25">
      <c r="A52" s="20">
        <v>490</v>
      </c>
      <c r="B52" s="39" t="s">
        <v>124</v>
      </c>
      <c r="C52" s="39" t="s">
        <v>125</v>
      </c>
      <c r="D52" s="39" t="s">
        <v>126</v>
      </c>
      <c r="E52" s="39"/>
      <c r="F52" s="25"/>
      <c r="G52" s="76"/>
      <c r="H52" s="25" t="s">
        <v>127</v>
      </c>
      <c r="I52" s="76"/>
      <c r="J52" s="76"/>
      <c r="K52" s="25" t="s">
        <v>29</v>
      </c>
      <c r="L52" s="25"/>
      <c r="M52" s="26">
        <v>2800</v>
      </c>
      <c r="N52" s="87"/>
      <c r="O52" s="29"/>
      <c r="P52" s="26"/>
      <c r="Q52" s="26">
        <f t="shared" si="2"/>
        <v>0</v>
      </c>
      <c r="R52" s="26">
        <v>22</v>
      </c>
      <c r="S52" s="26">
        <f t="shared" si="0"/>
        <v>0</v>
      </c>
      <c r="T52" s="26">
        <f t="shared" si="1"/>
        <v>0</v>
      </c>
      <c r="U52" s="27"/>
      <c r="V52" s="26">
        <f t="shared" si="3"/>
        <v>0</v>
      </c>
      <c r="W52" s="26">
        <f t="shared" si="4"/>
        <v>0</v>
      </c>
      <c r="X52" s="55">
        <v>20493</v>
      </c>
    </row>
    <row r="53" spans="1:24" ht="186" customHeight="1" thickBot="1" x14ac:dyDescent="0.25">
      <c r="A53" s="28">
        <v>500</v>
      </c>
      <c r="B53" s="41" t="s">
        <v>128</v>
      </c>
      <c r="C53" s="41" t="s">
        <v>129</v>
      </c>
      <c r="D53" s="41" t="s">
        <v>130</v>
      </c>
      <c r="E53" s="41" t="s">
        <v>131</v>
      </c>
      <c r="F53" s="13"/>
      <c r="G53" s="77"/>
      <c r="H53" s="13" t="s">
        <v>132</v>
      </c>
      <c r="I53" s="77"/>
      <c r="J53" s="77"/>
      <c r="K53" s="13" t="s">
        <v>29</v>
      </c>
      <c r="L53" s="13"/>
      <c r="M53" s="29">
        <v>80000</v>
      </c>
      <c r="N53" s="83"/>
      <c r="O53" s="29"/>
      <c r="P53" s="29"/>
      <c r="Q53" s="29">
        <f t="shared" si="2"/>
        <v>0</v>
      </c>
      <c r="R53" s="29">
        <v>22</v>
      </c>
      <c r="S53" s="29">
        <f t="shared" si="0"/>
        <v>0</v>
      </c>
      <c r="T53" s="29">
        <f t="shared" si="1"/>
        <v>0</v>
      </c>
      <c r="U53" s="30"/>
      <c r="V53" s="26">
        <f t="shared" si="3"/>
        <v>0</v>
      </c>
      <c r="W53" s="26">
        <f t="shared" si="4"/>
        <v>0</v>
      </c>
      <c r="X53" s="42">
        <v>20494</v>
      </c>
    </row>
    <row r="54" spans="1:24" ht="195.75" customHeight="1" thickBot="1" x14ac:dyDescent="0.25">
      <c r="A54" s="34">
        <v>510</v>
      </c>
      <c r="B54" s="39" t="s">
        <v>133</v>
      </c>
      <c r="C54" s="39" t="s">
        <v>134</v>
      </c>
      <c r="D54" s="39" t="s">
        <v>135</v>
      </c>
      <c r="E54" s="39" t="s">
        <v>136</v>
      </c>
      <c r="F54" s="25"/>
      <c r="G54" s="76"/>
      <c r="H54" s="25" t="s">
        <v>137</v>
      </c>
      <c r="I54" s="76"/>
      <c r="J54" s="76"/>
      <c r="K54" s="25" t="s">
        <v>29</v>
      </c>
      <c r="L54" s="25"/>
      <c r="M54" s="26">
        <v>15000</v>
      </c>
      <c r="N54" s="87"/>
      <c r="O54" s="26"/>
      <c r="P54" s="29"/>
      <c r="Q54" s="29">
        <f t="shared" si="2"/>
        <v>0</v>
      </c>
      <c r="R54" s="29">
        <v>22</v>
      </c>
      <c r="S54" s="29">
        <f t="shared" si="0"/>
        <v>0</v>
      </c>
      <c r="T54" s="29">
        <f t="shared" si="1"/>
        <v>0</v>
      </c>
      <c r="U54" s="30"/>
      <c r="V54" s="26">
        <f t="shared" si="3"/>
        <v>0</v>
      </c>
      <c r="W54" s="26">
        <f t="shared" si="4"/>
        <v>0</v>
      </c>
      <c r="X54" s="55">
        <v>20495</v>
      </c>
    </row>
    <row r="55" spans="1:24" ht="76.5" customHeight="1" thickBot="1" x14ac:dyDescent="0.25">
      <c r="A55" s="34">
        <v>520</v>
      </c>
      <c r="B55" s="39" t="s">
        <v>138</v>
      </c>
      <c r="C55" s="39" t="s">
        <v>139</v>
      </c>
      <c r="D55" s="39" t="s">
        <v>140</v>
      </c>
      <c r="E55" s="39"/>
      <c r="F55" s="25"/>
      <c r="G55" s="76"/>
      <c r="H55" s="25" t="s">
        <v>141</v>
      </c>
      <c r="I55" s="76"/>
      <c r="J55" s="76"/>
      <c r="K55" s="25" t="s">
        <v>29</v>
      </c>
      <c r="L55" s="25"/>
      <c r="M55" s="26">
        <v>50</v>
      </c>
      <c r="N55" s="83"/>
      <c r="O55" s="26"/>
      <c r="P55" s="29"/>
      <c r="Q55" s="22">
        <f t="shared" si="2"/>
        <v>0</v>
      </c>
      <c r="R55" s="29">
        <v>22</v>
      </c>
      <c r="S55" s="22">
        <f t="shared" si="0"/>
        <v>0</v>
      </c>
      <c r="T55" s="22">
        <f t="shared" si="1"/>
        <v>0</v>
      </c>
      <c r="U55" s="30"/>
      <c r="V55" s="26">
        <f t="shared" si="3"/>
        <v>0</v>
      </c>
      <c r="W55" s="26">
        <f t="shared" si="4"/>
        <v>0</v>
      </c>
      <c r="X55" s="55">
        <v>20496</v>
      </c>
    </row>
    <row r="56" spans="1:24" ht="62.25" customHeight="1" thickBot="1" x14ac:dyDescent="0.25">
      <c r="A56" s="34">
        <v>530</v>
      </c>
      <c r="B56" s="39" t="s">
        <v>142</v>
      </c>
      <c r="C56" s="39" t="s">
        <v>143</v>
      </c>
      <c r="D56" s="39" t="s">
        <v>144</v>
      </c>
      <c r="E56" s="39"/>
      <c r="F56" s="25"/>
      <c r="G56" s="76"/>
      <c r="H56" s="25" t="s">
        <v>145</v>
      </c>
      <c r="I56" s="76"/>
      <c r="J56" s="76"/>
      <c r="K56" s="25" t="s">
        <v>29</v>
      </c>
      <c r="L56" s="25"/>
      <c r="M56" s="26">
        <v>300</v>
      </c>
      <c r="N56" s="87"/>
      <c r="O56" s="26"/>
      <c r="P56" s="26"/>
      <c r="Q56" s="32">
        <f t="shared" si="2"/>
        <v>0</v>
      </c>
      <c r="R56" s="26">
        <v>22</v>
      </c>
      <c r="S56" s="32">
        <f t="shared" si="0"/>
        <v>0</v>
      </c>
      <c r="T56" s="32">
        <f t="shared" si="1"/>
        <v>0</v>
      </c>
      <c r="U56" s="27"/>
      <c r="V56" s="26">
        <f t="shared" si="3"/>
        <v>0</v>
      </c>
      <c r="W56" s="26">
        <f t="shared" si="4"/>
        <v>0</v>
      </c>
      <c r="X56" s="55">
        <v>20497</v>
      </c>
    </row>
    <row r="57" spans="1:24" ht="64.5" customHeight="1" thickBot="1" x14ac:dyDescent="0.25">
      <c r="A57" s="34">
        <v>540</v>
      </c>
      <c r="B57" s="39" t="s">
        <v>146</v>
      </c>
      <c r="C57" s="39" t="s">
        <v>147</v>
      </c>
      <c r="D57" s="39" t="s">
        <v>148</v>
      </c>
      <c r="E57" s="39"/>
      <c r="F57" s="25"/>
      <c r="G57" s="76"/>
      <c r="H57" s="25" t="s">
        <v>149</v>
      </c>
      <c r="I57" s="76"/>
      <c r="J57" s="76"/>
      <c r="K57" s="25" t="s">
        <v>29</v>
      </c>
      <c r="L57" s="25"/>
      <c r="M57" s="26">
        <v>10000</v>
      </c>
      <c r="N57" s="87"/>
      <c r="O57" s="26"/>
      <c r="P57" s="29"/>
      <c r="Q57" s="29">
        <f t="shared" si="2"/>
        <v>0</v>
      </c>
      <c r="R57" s="29">
        <v>9.5</v>
      </c>
      <c r="S57" s="29">
        <f t="shared" si="0"/>
        <v>0</v>
      </c>
      <c r="T57" s="29">
        <f t="shared" si="1"/>
        <v>0</v>
      </c>
      <c r="U57" s="30"/>
      <c r="V57" s="26">
        <f t="shared" si="3"/>
        <v>0</v>
      </c>
      <c r="W57" s="26">
        <f t="shared" si="4"/>
        <v>0</v>
      </c>
      <c r="X57" s="55">
        <v>20498</v>
      </c>
    </row>
    <row r="58" spans="1:24" ht="115.5" customHeight="1" thickBot="1" x14ac:dyDescent="0.25">
      <c r="A58" s="34">
        <v>550</v>
      </c>
      <c r="B58" s="39" t="s">
        <v>150</v>
      </c>
      <c r="C58" s="39" t="s">
        <v>151</v>
      </c>
      <c r="D58" s="39" t="s">
        <v>152</v>
      </c>
      <c r="E58" s="39"/>
      <c r="F58" s="25"/>
      <c r="G58" s="76"/>
      <c r="H58" s="25" t="s">
        <v>153</v>
      </c>
      <c r="I58" s="76"/>
      <c r="J58" s="76"/>
      <c r="K58" s="25" t="s">
        <v>29</v>
      </c>
      <c r="L58" s="25"/>
      <c r="M58" s="26">
        <v>3000</v>
      </c>
      <c r="N58" s="88"/>
      <c r="O58" s="26"/>
      <c r="P58" s="29"/>
      <c r="Q58" s="29">
        <f t="shared" si="2"/>
        <v>0</v>
      </c>
      <c r="R58" s="29">
        <v>9.5</v>
      </c>
      <c r="S58" s="29">
        <f t="shared" si="0"/>
        <v>0</v>
      </c>
      <c r="T58" s="29">
        <f t="shared" si="1"/>
        <v>0</v>
      </c>
      <c r="U58" s="30"/>
      <c r="V58" s="26">
        <f t="shared" si="3"/>
        <v>0</v>
      </c>
      <c r="W58" s="26">
        <f t="shared" si="4"/>
        <v>0</v>
      </c>
      <c r="X58" s="55">
        <v>20499</v>
      </c>
    </row>
    <row r="59" spans="1:24" ht="50.25" customHeight="1" x14ac:dyDescent="0.2">
      <c r="A59" s="20">
        <v>560</v>
      </c>
      <c r="B59" s="38" t="s">
        <v>154</v>
      </c>
      <c r="C59" s="38" t="s">
        <v>155</v>
      </c>
      <c r="D59" s="38" t="s">
        <v>156</v>
      </c>
      <c r="E59" s="38" t="s">
        <v>157</v>
      </c>
      <c r="F59" s="21"/>
      <c r="G59" s="78"/>
      <c r="H59" s="21" t="s">
        <v>158</v>
      </c>
      <c r="I59" s="78"/>
      <c r="J59" s="78"/>
      <c r="K59" s="21" t="s">
        <v>29</v>
      </c>
      <c r="L59" s="21"/>
      <c r="M59" s="22">
        <v>36000</v>
      </c>
      <c r="N59" s="89"/>
      <c r="O59" s="22"/>
      <c r="P59" s="22"/>
      <c r="Q59" s="22">
        <f t="shared" si="2"/>
        <v>0</v>
      </c>
      <c r="R59" s="22">
        <v>9.5</v>
      </c>
      <c r="S59" s="22">
        <f t="shared" si="0"/>
        <v>0</v>
      </c>
      <c r="T59" s="22">
        <f t="shared" si="1"/>
        <v>0</v>
      </c>
      <c r="U59" s="23"/>
      <c r="V59" s="46"/>
      <c r="W59" s="46"/>
      <c r="X59" s="94">
        <v>20500</v>
      </c>
    </row>
    <row r="60" spans="1:24" ht="46.5" customHeight="1" x14ac:dyDescent="0.2">
      <c r="A60" s="16">
        <v>570</v>
      </c>
      <c r="B60" s="37" t="s">
        <v>159</v>
      </c>
      <c r="C60" s="37" t="s">
        <v>155</v>
      </c>
      <c r="D60" s="37" t="s">
        <v>160</v>
      </c>
      <c r="E60" s="37" t="s">
        <v>161</v>
      </c>
      <c r="F60" s="17"/>
      <c r="G60" s="74"/>
      <c r="H60" s="17" t="s">
        <v>158</v>
      </c>
      <c r="I60" s="74"/>
      <c r="J60" s="74"/>
      <c r="K60" s="17" t="s">
        <v>29</v>
      </c>
      <c r="L60" s="17"/>
      <c r="M60" s="18">
        <v>40000</v>
      </c>
      <c r="N60" s="85"/>
      <c r="O60" s="18"/>
      <c r="P60" s="18"/>
      <c r="Q60" s="18">
        <f t="shared" si="2"/>
        <v>0</v>
      </c>
      <c r="R60" s="18">
        <v>9.5</v>
      </c>
      <c r="S60" s="18">
        <f t="shared" si="0"/>
        <v>0</v>
      </c>
      <c r="T60" s="18">
        <f t="shared" si="1"/>
        <v>0</v>
      </c>
      <c r="U60" s="19"/>
      <c r="V60" s="18"/>
      <c r="W60" s="18"/>
      <c r="X60" s="92">
        <v>20501</v>
      </c>
    </row>
    <row r="61" spans="1:24" ht="57" customHeight="1" x14ac:dyDescent="0.2">
      <c r="A61" s="16">
        <v>580</v>
      </c>
      <c r="B61" s="37" t="s">
        <v>154</v>
      </c>
      <c r="C61" s="37" t="s">
        <v>155</v>
      </c>
      <c r="D61" s="37" t="s">
        <v>162</v>
      </c>
      <c r="E61" s="37" t="s">
        <v>157</v>
      </c>
      <c r="F61" s="17"/>
      <c r="G61" s="74"/>
      <c r="H61" s="17" t="s">
        <v>158</v>
      </c>
      <c r="I61" s="74"/>
      <c r="J61" s="74"/>
      <c r="K61" s="17" t="s">
        <v>29</v>
      </c>
      <c r="L61" s="17"/>
      <c r="M61" s="18">
        <v>25000</v>
      </c>
      <c r="N61" s="85"/>
      <c r="O61" s="18"/>
      <c r="P61" s="18"/>
      <c r="Q61" s="18">
        <f t="shared" si="2"/>
        <v>0</v>
      </c>
      <c r="R61" s="18">
        <v>9.5</v>
      </c>
      <c r="S61" s="18">
        <f t="shared" si="0"/>
        <v>0</v>
      </c>
      <c r="T61" s="18">
        <f t="shared" si="1"/>
        <v>0</v>
      </c>
      <c r="U61" s="19"/>
      <c r="V61" s="18"/>
      <c r="W61" s="18"/>
      <c r="X61" s="92">
        <v>20502</v>
      </c>
    </row>
    <row r="62" spans="1:24" ht="45" customHeight="1" x14ac:dyDescent="0.2">
      <c r="A62" s="16">
        <v>590</v>
      </c>
      <c r="B62" s="37"/>
      <c r="C62" s="37"/>
      <c r="D62" s="37" t="s">
        <v>163</v>
      </c>
      <c r="E62" s="37" t="s">
        <v>157</v>
      </c>
      <c r="F62" s="17"/>
      <c r="G62" s="74"/>
      <c r="H62" s="17" t="s">
        <v>158</v>
      </c>
      <c r="I62" s="74"/>
      <c r="J62" s="74"/>
      <c r="K62" s="17" t="s">
        <v>29</v>
      </c>
      <c r="L62" s="17"/>
      <c r="M62" s="18">
        <v>11000</v>
      </c>
      <c r="N62" s="85"/>
      <c r="O62" s="18"/>
      <c r="P62" s="18"/>
      <c r="Q62" s="18">
        <f t="shared" si="2"/>
        <v>0</v>
      </c>
      <c r="R62" s="18">
        <v>9.5</v>
      </c>
      <c r="S62" s="18">
        <f t="shared" si="0"/>
        <v>0</v>
      </c>
      <c r="T62" s="18">
        <f t="shared" si="1"/>
        <v>0</v>
      </c>
      <c r="U62" s="19"/>
      <c r="V62" s="18"/>
      <c r="W62" s="18"/>
      <c r="X62" s="92">
        <v>20503</v>
      </c>
    </row>
    <row r="63" spans="1:24" ht="40.5" customHeight="1" x14ac:dyDescent="0.2">
      <c r="A63" s="16">
        <v>600</v>
      </c>
      <c r="B63" s="37" t="s">
        <v>159</v>
      </c>
      <c r="C63" s="37" t="s">
        <v>155</v>
      </c>
      <c r="D63" s="37" t="s">
        <v>164</v>
      </c>
      <c r="E63" s="37" t="s">
        <v>157</v>
      </c>
      <c r="F63" s="17"/>
      <c r="G63" s="74"/>
      <c r="H63" s="17" t="s">
        <v>158</v>
      </c>
      <c r="I63" s="74"/>
      <c r="J63" s="74"/>
      <c r="K63" s="17" t="s">
        <v>29</v>
      </c>
      <c r="L63" s="17"/>
      <c r="M63" s="18">
        <v>2500</v>
      </c>
      <c r="N63" s="85"/>
      <c r="O63" s="18"/>
      <c r="P63" s="18"/>
      <c r="Q63" s="18">
        <f t="shared" si="2"/>
        <v>0</v>
      </c>
      <c r="R63" s="18">
        <v>9.5</v>
      </c>
      <c r="S63" s="18">
        <f t="shared" si="0"/>
        <v>0</v>
      </c>
      <c r="T63" s="18">
        <f t="shared" si="1"/>
        <v>0</v>
      </c>
      <c r="U63" s="19"/>
      <c r="V63" s="18"/>
      <c r="W63" s="18"/>
      <c r="X63" s="92">
        <v>20504</v>
      </c>
    </row>
    <row r="64" spans="1:24" ht="54" customHeight="1" x14ac:dyDescent="0.2">
      <c r="A64" s="16">
        <v>610</v>
      </c>
      <c r="B64" s="37" t="s">
        <v>154</v>
      </c>
      <c r="C64" s="37" t="s">
        <v>155</v>
      </c>
      <c r="D64" s="37" t="s">
        <v>165</v>
      </c>
      <c r="E64" s="37" t="s">
        <v>157</v>
      </c>
      <c r="F64" s="17"/>
      <c r="G64" s="74"/>
      <c r="H64" s="17" t="s">
        <v>158</v>
      </c>
      <c r="I64" s="74"/>
      <c r="J64" s="74"/>
      <c r="K64" s="17" t="s">
        <v>29</v>
      </c>
      <c r="L64" s="17"/>
      <c r="M64" s="18">
        <v>14000</v>
      </c>
      <c r="N64" s="85"/>
      <c r="O64" s="18"/>
      <c r="P64" s="18"/>
      <c r="Q64" s="18">
        <f t="shared" si="2"/>
        <v>0</v>
      </c>
      <c r="R64" s="18">
        <v>9.5</v>
      </c>
      <c r="S64" s="18">
        <f t="shared" si="0"/>
        <v>0</v>
      </c>
      <c r="T64" s="18">
        <f t="shared" si="1"/>
        <v>0</v>
      </c>
      <c r="U64" s="19"/>
      <c r="V64" s="18"/>
      <c r="W64" s="18"/>
      <c r="X64" s="92">
        <v>20505</v>
      </c>
    </row>
    <row r="65" spans="1:24" ht="69" customHeight="1" x14ac:dyDescent="0.2">
      <c r="A65" s="16">
        <v>620</v>
      </c>
      <c r="B65" s="37" t="s">
        <v>166</v>
      </c>
      <c r="C65" s="37" t="s">
        <v>167</v>
      </c>
      <c r="D65" s="37" t="s">
        <v>168</v>
      </c>
      <c r="E65" s="37" t="s">
        <v>169</v>
      </c>
      <c r="F65" s="17"/>
      <c r="G65" s="74"/>
      <c r="H65" s="17" t="s">
        <v>158</v>
      </c>
      <c r="I65" s="74"/>
      <c r="J65" s="74"/>
      <c r="K65" s="17" t="s">
        <v>29</v>
      </c>
      <c r="L65" s="17"/>
      <c r="M65" s="18">
        <v>18000</v>
      </c>
      <c r="N65" s="90"/>
      <c r="O65" s="18"/>
      <c r="P65" s="18"/>
      <c r="Q65" s="18">
        <f t="shared" si="2"/>
        <v>0</v>
      </c>
      <c r="R65" s="18">
        <v>9.5</v>
      </c>
      <c r="S65" s="18">
        <f t="shared" si="0"/>
        <v>0</v>
      </c>
      <c r="T65" s="18">
        <f t="shared" si="1"/>
        <v>0</v>
      </c>
      <c r="U65" s="19"/>
      <c r="V65" s="18"/>
      <c r="W65" s="18"/>
      <c r="X65" s="92">
        <v>20506</v>
      </c>
    </row>
    <row r="66" spans="1:24" ht="60.75" customHeight="1" thickBot="1" x14ac:dyDescent="0.25">
      <c r="A66" s="28">
        <v>630</v>
      </c>
      <c r="B66" s="40" t="s">
        <v>170</v>
      </c>
      <c r="C66" s="40" t="s">
        <v>171</v>
      </c>
      <c r="D66" s="40"/>
      <c r="E66" s="40" t="s">
        <v>169</v>
      </c>
      <c r="F66" s="31"/>
      <c r="G66" s="75"/>
      <c r="H66" s="31" t="s">
        <v>158</v>
      </c>
      <c r="I66" s="75"/>
      <c r="J66" s="75"/>
      <c r="K66" s="31" t="s">
        <v>29</v>
      </c>
      <c r="L66" s="31"/>
      <c r="M66" s="32">
        <v>23000</v>
      </c>
      <c r="N66" s="91"/>
      <c r="O66" s="32"/>
      <c r="P66" s="32"/>
      <c r="Q66" s="32">
        <f t="shared" si="2"/>
        <v>0</v>
      </c>
      <c r="R66" s="32">
        <v>9.5</v>
      </c>
      <c r="S66" s="32">
        <f t="shared" si="0"/>
        <v>0</v>
      </c>
      <c r="T66" s="32">
        <f t="shared" si="1"/>
        <v>0</v>
      </c>
      <c r="U66" s="33"/>
      <c r="V66" s="29">
        <f>Q66+Q65+Q64+Q63+Q62+Q61+Q60+Q59</f>
        <v>0</v>
      </c>
      <c r="W66" s="29">
        <f>T66+T65+T64+T63+T62+T61+T60+T59</f>
        <v>0</v>
      </c>
      <c r="X66" s="24">
        <v>20507</v>
      </c>
    </row>
    <row r="67" spans="1:24" ht="23.25" customHeight="1" x14ac:dyDescent="0.2">
      <c r="V67" s="96">
        <f>V66+V58+V57+V56+V55+V54+V53+V52+V51+V50+V48+V47+V46+V45+V43+V42+V41+V39+V33+V31+V30+V29+V28+V21+V17+V12+V11+V10+V32+V49+V44</f>
        <v>0</v>
      </c>
      <c r="W67" s="96">
        <f>W66+W58+W57+W56+W55+W54+W53+W52+W51+W50+W48+W47+W46+W45+W43+W42+W41+W39+W33+W31+W30+W29+W28+W21+W17+W12+W11+W10+W32+W49+W44</f>
        <v>0</v>
      </c>
    </row>
  </sheetData>
  <pageMargins left="0" right="0" top="0.59060000000000001" bottom="0.59060000000000001" header="0" footer="0.47239999999999999"/>
  <pageSetup paperSize="8" scale="43" fitToHeight="0" orientation="landscape" horizontalDpi="4294967293" verticalDpi="0" r:id="rId1"/>
  <headerFooter>
    <oddFooter>&amp;L&amp;8 10.10.2018   Uporabnik: KCKS84&amp;C&amp;8 Objava javnega naročila&amp;R&amp;8&amp;P/&amp;N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6"/>
  <sheetViews>
    <sheetView topLeftCell="A10" workbookViewId="0">
      <selection activeCell="G19" sqref="G19"/>
    </sheetView>
  </sheetViews>
  <sheetFormatPr defaultRowHeight="15" x14ac:dyDescent="0.25"/>
  <cols>
    <col min="1" max="1" width="37.85546875" customWidth="1"/>
    <col min="2" max="2" width="24.5703125" customWidth="1"/>
    <col min="3" max="3" width="24.85546875" customWidth="1"/>
    <col min="4" max="4" width="22.28515625" customWidth="1"/>
    <col min="9" max="9" width="10.7109375" customWidth="1"/>
  </cols>
  <sheetData>
    <row r="1" spans="1:9" ht="15.75" x14ac:dyDescent="0.25">
      <c r="A1" s="5" t="s">
        <v>172</v>
      </c>
      <c r="B1" s="6"/>
      <c r="C1" s="6"/>
      <c r="D1" s="6"/>
    </row>
    <row r="2" spans="1:9" ht="15.75" thickBot="1" x14ac:dyDescent="0.3">
      <c r="A2" s="7" t="s">
        <v>173</v>
      </c>
      <c r="B2" s="6"/>
      <c r="C2" s="6"/>
      <c r="D2" s="6"/>
    </row>
    <row r="3" spans="1:9" ht="15.75" thickBot="1" x14ac:dyDescent="0.3">
      <c r="A3" s="8" t="s">
        <v>3</v>
      </c>
      <c r="B3" s="9" t="s">
        <v>9</v>
      </c>
      <c r="C3" s="10" t="s">
        <v>174</v>
      </c>
      <c r="D3" s="10" t="s">
        <v>175</v>
      </c>
    </row>
    <row r="4" spans="1:9" ht="36.75" thickBot="1" x14ac:dyDescent="0.3">
      <c r="A4" s="11" t="s">
        <v>30</v>
      </c>
      <c r="B4" s="9" t="s">
        <v>176</v>
      </c>
      <c r="C4" s="12">
        <f>'Objava javnega naročila'!V10</f>
        <v>0</v>
      </c>
      <c r="D4" s="12">
        <f>'Objava javnega naročila'!W10</f>
        <v>0</v>
      </c>
      <c r="I4" s="67"/>
    </row>
    <row r="5" spans="1:9" ht="27" thickBot="1" x14ac:dyDescent="0.3">
      <c r="A5" s="13" t="s">
        <v>37</v>
      </c>
      <c r="B5" s="9" t="s">
        <v>177</v>
      </c>
      <c r="C5" s="12">
        <f>'Objava javnega naročila'!V11</f>
        <v>0</v>
      </c>
      <c r="D5" s="12">
        <f>'Objava javnega naročila'!W11</f>
        <v>0</v>
      </c>
      <c r="I5" s="67"/>
    </row>
    <row r="6" spans="1:9" ht="15.75" thickBot="1" x14ac:dyDescent="0.3">
      <c r="A6" s="13" t="s">
        <v>40</v>
      </c>
      <c r="B6" s="9" t="s">
        <v>178</v>
      </c>
      <c r="C6" s="12">
        <f>'Objava javnega naročila'!V12</f>
        <v>0</v>
      </c>
      <c r="D6" s="12">
        <f>'Objava javnega naročila'!W12</f>
        <v>0</v>
      </c>
      <c r="I6" s="67"/>
    </row>
    <row r="7" spans="1:9" ht="24.75" thickBot="1" x14ac:dyDescent="0.3">
      <c r="A7" s="14" t="s">
        <v>179</v>
      </c>
      <c r="B7" s="9" t="s">
        <v>180</v>
      </c>
      <c r="C7" s="12">
        <f>'Objava javnega naročila'!V17</f>
        <v>0</v>
      </c>
      <c r="D7" s="12">
        <f>'Objava javnega naročila'!W17</f>
        <v>0</v>
      </c>
      <c r="I7" s="67"/>
    </row>
    <row r="8" spans="1:9" ht="24.75" thickBot="1" x14ac:dyDescent="0.3">
      <c r="A8" s="14" t="s">
        <v>181</v>
      </c>
      <c r="B8" s="9" t="s">
        <v>182</v>
      </c>
      <c r="C8" s="12">
        <f>'Objava javnega naročila'!V21</f>
        <v>0</v>
      </c>
      <c r="D8" s="12">
        <f>'Objava javnega naročila'!W21</f>
        <v>0</v>
      </c>
      <c r="I8" s="67"/>
    </row>
    <row r="9" spans="1:9" ht="24.75" thickBot="1" x14ac:dyDescent="0.3">
      <c r="A9" s="14" t="s">
        <v>61</v>
      </c>
      <c r="B9" s="9" t="s">
        <v>183</v>
      </c>
      <c r="C9" s="12">
        <f>'Objava javnega naročila'!V28</f>
        <v>0</v>
      </c>
      <c r="D9" s="12">
        <f>'Objava javnega naročila'!W28</f>
        <v>0</v>
      </c>
      <c r="I9" s="67"/>
    </row>
    <row r="10" spans="1:9" ht="24.75" thickBot="1" x14ac:dyDescent="0.3">
      <c r="A10" s="15" t="s">
        <v>71</v>
      </c>
      <c r="B10" s="9" t="s">
        <v>184</v>
      </c>
      <c r="C10" s="12">
        <f>'Objava javnega naročila'!V29</f>
        <v>0</v>
      </c>
      <c r="D10" s="12">
        <f>'Objava javnega naročila'!W29</f>
        <v>0</v>
      </c>
      <c r="I10" s="67"/>
    </row>
    <row r="11" spans="1:9" ht="24.75" thickBot="1" x14ac:dyDescent="0.3">
      <c r="A11" s="15" t="s">
        <v>73</v>
      </c>
      <c r="B11" s="9" t="s">
        <v>185</v>
      </c>
      <c r="C11" s="12">
        <f>'Objava javnega naročila'!V30</f>
        <v>0</v>
      </c>
      <c r="D11" s="12">
        <f>'Objava javnega naročila'!W30</f>
        <v>0</v>
      </c>
      <c r="I11" s="67"/>
    </row>
    <row r="12" spans="1:9" ht="15.75" thickBot="1" x14ac:dyDescent="0.3">
      <c r="A12" s="15" t="s">
        <v>75</v>
      </c>
      <c r="B12" s="9" t="s">
        <v>186</v>
      </c>
      <c r="C12" s="12">
        <f>'Objava javnega naročila'!V31</f>
        <v>0</v>
      </c>
      <c r="D12" s="12">
        <f>'Objava javnega naročila'!W31</f>
        <v>0</v>
      </c>
      <c r="I12" s="67"/>
    </row>
    <row r="13" spans="1:9" ht="24.75" thickBot="1" x14ac:dyDescent="0.3">
      <c r="A13" s="15" t="s">
        <v>187</v>
      </c>
      <c r="B13" s="9" t="s">
        <v>188</v>
      </c>
      <c r="C13" s="12">
        <f>'Objava javnega naročila'!V32</f>
        <v>0</v>
      </c>
      <c r="D13" s="12">
        <f>'Objava javnega naročila'!W32</f>
        <v>0</v>
      </c>
      <c r="I13" s="67"/>
    </row>
    <row r="14" spans="1:9" ht="24.75" thickBot="1" x14ac:dyDescent="0.3">
      <c r="A14" s="15" t="s">
        <v>189</v>
      </c>
      <c r="B14" s="9" t="s">
        <v>190</v>
      </c>
      <c r="C14" s="12">
        <f>'Objava javnega naročila'!V33</f>
        <v>0</v>
      </c>
      <c r="D14" s="12">
        <f>'Objava javnega naročila'!W33</f>
        <v>0</v>
      </c>
      <c r="I14" s="67"/>
    </row>
    <row r="15" spans="1:9" ht="15.75" thickBot="1" x14ac:dyDescent="0.3">
      <c r="A15" s="14" t="s">
        <v>81</v>
      </c>
      <c r="B15" s="9">
        <v>12</v>
      </c>
      <c r="C15" s="12">
        <f>'Objava javnega naročila'!V39</f>
        <v>0</v>
      </c>
      <c r="D15" s="12">
        <f>'Objava javnega naročila'!W39</f>
        <v>0</v>
      </c>
      <c r="I15" s="67"/>
    </row>
    <row r="16" spans="1:9" ht="15.75" thickBot="1" x14ac:dyDescent="0.3">
      <c r="A16" s="15" t="s">
        <v>91</v>
      </c>
      <c r="B16" s="9" t="s">
        <v>191</v>
      </c>
      <c r="C16" s="12">
        <f>'Objava javnega naročila'!V41</f>
        <v>0</v>
      </c>
      <c r="D16" s="12">
        <f>'Objava javnega naročila'!W41</f>
        <v>0</v>
      </c>
      <c r="I16" s="67"/>
    </row>
    <row r="17" spans="1:9" ht="24.75" thickBot="1" x14ac:dyDescent="0.3">
      <c r="A17" s="15" t="s">
        <v>95</v>
      </c>
      <c r="B17" s="9" t="s">
        <v>192</v>
      </c>
      <c r="C17" s="12">
        <f>'Objava javnega naročila'!V42</f>
        <v>0</v>
      </c>
      <c r="D17" s="12">
        <f>'Objava javnega naročila'!W42</f>
        <v>0</v>
      </c>
      <c r="I17" s="67"/>
    </row>
    <row r="18" spans="1:9" ht="15.75" thickBot="1" x14ac:dyDescent="0.3">
      <c r="A18" s="15" t="s">
        <v>97</v>
      </c>
      <c r="B18" s="9" t="s">
        <v>193</v>
      </c>
      <c r="C18" s="12">
        <f>'Objava javnega naročila'!V43</f>
        <v>0</v>
      </c>
      <c r="D18" s="12">
        <f>'Objava javnega naročila'!W43</f>
        <v>0</v>
      </c>
      <c r="I18" s="67"/>
    </row>
    <row r="19" spans="1:9" ht="36.75" thickBot="1" x14ac:dyDescent="0.3">
      <c r="A19" s="15" t="s">
        <v>100</v>
      </c>
      <c r="B19" s="9" t="s">
        <v>194</v>
      </c>
      <c r="C19" s="12">
        <f>'Objava javnega naročila'!V44</f>
        <v>0</v>
      </c>
      <c r="D19" s="12">
        <f>'Objava javnega naročila'!W44</f>
        <v>0</v>
      </c>
      <c r="I19" s="67"/>
    </row>
    <row r="20" spans="1:9" ht="24.75" thickBot="1" x14ac:dyDescent="0.3">
      <c r="A20" s="15" t="s">
        <v>207</v>
      </c>
      <c r="B20" s="9" t="s">
        <v>195</v>
      </c>
      <c r="C20" s="12">
        <f>'Objava javnega naročila'!V45</f>
        <v>0</v>
      </c>
      <c r="D20" s="12">
        <f>'Objava javnega naročila'!W45</f>
        <v>0</v>
      </c>
      <c r="I20" s="67"/>
    </row>
    <row r="21" spans="1:9" ht="15.75" thickBot="1" x14ac:dyDescent="0.3">
      <c r="A21" s="15" t="s">
        <v>104</v>
      </c>
      <c r="B21" s="9" t="s">
        <v>196</v>
      </c>
      <c r="C21" s="12">
        <f>'Objava javnega naročila'!V46</f>
        <v>0</v>
      </c>
      <c r="D21" s="12">
        <f>'Objava javnega naročila'!W46</f>
        <v>0</v>
      </c>
      <c r="I21" s="67"/>
    </row>
    <row r="22" spans="1:9" ht="24.75" thickBot="1" x14ac:dyDescent="0.3">
      <c r="A22" s="15" t="s">
        <v>106</v>
      </c>
      <c r="B22" s="9" t="s">
        <v>197</v>
      </c>
      <c r="C22" s="12">
        <f>'Objava javnega naročila'!V47</f>
        <v>0</v>
      </c>
      <c r="D22" s="12">
        <f>'Objava javnega naročila'!W47</f>
        <v>0</v>
      </c>
      <c r="I22" s="67"/>
    </row>
    <row r="23" spans="1:9" ht="24.75" thickBot="1" x14ac:dyDescent="0.3">
      <c r="A23" s="15" t="s">
        <v>198</v>
      </c>
      <c r="B23" s="9" t="s">
        <v>199</v>
      </c>
      <c r="C23" s="12">
        <f>'Objava javnega naročila'!V48</f>
        <v>0</v>
      </c>
      <c r="D23" s="12">
        <f>'Objava javnega naročila'!W48</f>
        <v>0</v>
      </c>
      <c r="I23" s="67"/>
    </row>
    <row r="24" spans="1:9" ht="15.75" thickBot="1" x14ac:dyDescent="0.3">
      <c r="A24" s="14" t="s">
        <v>200</v>
      </c>
      <c r="B24" s="9">
        <v>21</v>
      </c>
      <c r="C24" s="12">
        <f>'Objava javnega naročila'!V49</f>
        <v>0</v>
      </c>
      <c r="D24" s="12">
        <f>'Objava javnega naročila'!W49</f>
        <v>0</v>
      </c>
      <c r="I24" s="67"/>
    </row>
    <row r="25" spans="1:9" ht="15.75" thickBot="1" x14ac:dyDescent="0.3">
      <c r="A25" s="15" t="s">
        <v>201</v>
      </c>
      <c r="B25" s="9">
        <v>22</v>
      </c>
      <c r="C25" s="12">
        <f>'Objava javnega naročila'!V50</f>
        <v>0</v>
      </c>
      <c r="D25" s="12">
        <f>'Objava javnega naročila'!W50</f>
        <v>0</v>
      </c>
      <c r="I25" s="67"/>
    </row>
    <row r="26" spans="1:9" ht="24.75" thickBot="1" x14ac:dyDescent="0.3">
      <c r="A26" s="11" t="s">
        <v>202</v>
      </c>
      <c r="B26" s="9">
        <v>23</v>
      </c>
      <c r="C26" s="12">
        <f>'Objava javnega naročila'!V51</f>
        <v>0</v>
      </c>
      <c r="D26" s="12">
        <f>'Objava javnega naročila'!W51</f>
        <v>0</v>
      </c>
      <c r="I26" s="67"/>
    </row>
    <row r="27" spans="1:9" ht="24.75" thickBot="1" x14ac:dyDescent="0.3">
      <c r="A27" s="11" t="s">
        <v>124</v>
      </c>
      <c r="B27" s="9">
        <v>24</v>
      </c>
      <c r="C27" s="12">
        <f>'Objava javnega naročila'!V52</f>
        <v>0</v>
      </c>
      <c r="D27" s="12">
        <f>'Objava javnega naročila'!W52</f>
        <v>0</v>
      </c>
      <c r="I27" s="67"/>
    </row>
    <row r="28" spans="1:9" ht="24.75" thickBot="1" x14ac:dyDescent="0.3">
      <c r="A28" s="11" t="s">
        <v>203</v>
      </c>
      <c r="B28" s="9">
        <v>25</v>
      </c>
      <c r="C28" s="12">
        <f>'Objava javnega naročila'!V53</f>
        <v>0</v>
      </c>
      <c r="D28" s="12">
        <f>'Objava javnega naročila'!W53</f>
        <v>0</v>
      </c>
      <c r="I28" s="67"/>
    </row>
    <row r="29" spans="1:9" ht="24.75" thickBot="1" x14ac:dyDescent="0.3">
      <c r="A29" s="15" t="s">
        <v>204</v>
      </c>
      <c r="B29" s="9">
        <v>26</v>
      </c>
      <c r="C29" s="12">
        <f>'Objava javnega naročila'!V54</f>
        <v>0</v>
      </c>
      <c r="D29" s="12">
        <f>'Objava javnega naročila'!W54</f>
        <v>0</v>
      </c>
      <c r="I29" s="67"/>
    </row>
    <row r="30" spans="1:9" ht="15.75" thickBot="1" x14ac:dyDescent="0.3">
      <c r="A30" s="11" t="s">
        <v>205</v>
      </c>
      <c r="B30" s="9">
        <v>27</v>
      </c>
      <c r="C30" s="12">
        <f>'Objava javnega naročila'!V55</f>
        <v>0</v>
      </c>
      <c r="D30" s="12">
        <f>'Objava javnega naročila'!W55</f>
        <v>0</v>
      </c>
      <c r="I30" s="67"/>
    </row>
    <row r="31" spans="1:9" ht="15.75" thickBot="1" x14ac:dyDescent="0.3">
      <c r="A31" s="15" t="s">
        <v>142</v>
      </c>
      <c r="B31" s="9">
        <v>28</v>
      </c>
      <c r="C31" s="12">
        <f>'Objava javnega naročila'!V56</f>
        <v>0</v>
      </c>
      <c r="D31" s="12">
        <f>'Objava javnega naročila'!W56</f>
        <v>0</v>
      </c>
      <c r="I31" s="67"/>
    </row>
    <row r="32" spans="1:9" ht="15.75" thickBot="1" x14ac:dyDescent="0.3">
      <c r="A32" s="11" t="s">
        <v>208</v>
      </c>
      <c r="B32" s="9">
        <v>29</v>
      </c>
      <c r="C32" s="12">
        <f>'Objava javnega naročila'!V57</f>
        <v>0</v>
      </c>
      <c r="D32" s="12">
        <f>'Objava javnega naročila'!W57</f>
        <v>0</v>
      </c>
      <c r="I32" s="67"/>
    </row>
    <row r="33" spans="1:9" ht="24.75" thickBot="1" x14ac:dyDescent="0.3">
      <c r="A33" s="11" t="s">
        <v>209</v>
      </c>
      <c r="B33" s="9">
        <v>30</v>
      </c>
      <c r="C33" s="12">
        <f>'Objava javnega naročila'!V58</f>
        <v>0</v>
      </c>
      <c r="D33" s="12">
        <f>'Objava javnega naročila'!W58</f>
        <v>0</v>
      </c>
      <c r="I33" s="67"/>
    </row>
    <row r="34" spans="1:9" ht="15.75" thickBot="1" x14ac:dyDescent="0.3">
      <c r="A34" s="11" t="s">
        <v>154</v>
      </c>
      <c r="B34" s="9">
        <v>31</v>
      </c>
      <c r="C34" s="12">
        <f>'Objava javnega naročila'!V66</f>
        <v>0</v>
      </c>
      <c r="D34" s="12">
        <f>'Objava javnega naročila'!W66</f>
        <v>0</v>
      </c>
      <c r="I34" s="67"/>
    </row>
    <row r="35" spans="1:9" x14ac:dyDescent="0.25">
      <c r="I35" s="67"/>
    </row>
    <row r="36" spans="1:9" x14ac:dyDescent="0.25">
      <c r="C36" s="95">
        <f>SUM(C4:C34)</f>
        <v>0</v>
      </c>
      <c r="D36" s="95">
        <f>SUM(D4:D34)</f>
        <v>0</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Objava javnega naročila</vt:lpstr>
      <vt:lpstr>Ponudba po sklopih</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kcks90</dc:creator>
  <cp:lastModifiedBy>kcks90</cp:lastModifiedBy>
  <cp:lastPrinted>2018-10-11T09:16:51Z</cp:lastPrinted>
  <dcterms:created xsi:type="dcterms:W3CDTF">2018-10-10T13:11:06Z</dcterms:created>
  <dcterms:modified xsi:type="dcterms:W3CDTF">2018-10-11T09:18:48Z</dcterms:modified>
</cp:coreProperties>
</file>